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140" windowHeight="6912" tabRatio="839"/>
  </bookViews>
  <sheets>
    <sheet name="Overview" sheetId="11" r:id="rId1"/>
    <sheet name="mmu B-cell" sheetId="4" r:id="rId2"/>
    <sheet name="hsp PBMC" sheetId="5" r:id="rId3"/>
    <sheet name="hsp myocyte" sheetId="8" r:id="rId4"/>
    <sheet name="hsp cell line" sheetId="9" r:id="rId5"/>
    <sheet name="mmu sperm" sheetId="3" r:id="rId6"/>
    <sheet name="hsp sperm" sheetId="7" r:id="rId7"/>
    <sheet name="hsp plasma" sheetId="6" r:id="rId8"/>
    <sheet name="hsp exosome" sheetId="10" r:id="rId9"/>
  </sheets>
  <calcPr calcId="145621"/>
</workbook>
</file>

<file path=xl/calcChain.xml><?xml version="1.0" encoding="utf-8"?>
<calcChain xmlns="http://schemas.openxmlformats.org/spreadsheetml/2006/main">
  <c r="H10" i="11" l="1"/>
  <c r="G10" i="11"/>
  <c r="F10" i="11"/>
  <c r="E10" i="11"/>
  <c r="D10" i="11"/>
  <c r="C10" i="11"/>
  <c r="B10" i="11"/>
  <c r="H9" i="11"/>
  <c r="H8" i="11"/>
  <c r="H7" i="11"/>
  <c r="H6" i="11"/>
  <c r="H5" i="11"/>
  <c r="H4" i="11"/>
  <c r="H3" i="11"/>
  <c r="G9" i="11"/>
  <c r="G8" i="11"/>
  <c r="G7" i="11"/>
  <c r="G6" i="11"/>
  <c r="G5" i="11"/>
  <c r="G4" i="11"/>
  <c r="G3" i="11"/>
  <c r="H2" i="11"/>
  <c r="F7" i="11" l="1"/>
  <c r="E7" i="11"/>
  <c r="D7" i="11"/>
  <c r="C7" i="11"/>
  <c r="B7" i="11"/>
  <c r="F9" i="11"/>
  <c r="E9" i="11"/>
  <c r="D9" i="11"/>
  <c r="C9" i="11"/>
  <c r="F8" i="11"/>
  <c r="E8" i="11"/>
  <c r="D8" i="11"/>
  <c r="C8" i="11"/>
  <c r="F6" i="11"/>
  <c r="E6" i="11"/>
  <c r="D6" i="11"/>
  <c r="C6" i="11"/>
  <c r="F5" i="11"/>
  <c r="E5" i="11"/>
  <c r="D5" i="11"/>
  <c r="C5" i="11"/>
  <c r="F4" i="11"/>
  <c r="E4" i="11"/>
  <c r="D4" i="11"/>
  <c r="C4" i="11"/>
  <c r="F3" i="11"/>
  <c r="E3" i="11"/>
  <c r="D3" i="11"/>
  <c r="C3" i="11"/>
  <c r="C2" i="11"/>
  <c r="B9" i="11"/>
  <c r="B8" i="11"/>
  <c r="B5" i="11"/>
  <c r="B6" i="11"/>
  <c r="B4" i="11"/>
  <c r="B3" i="11"/>
  <c r="E2" i="11"/>
  <c r="D2" i="11"/>
  <c r="B2" i="11"/>
  <c r="F2" i="11" l="1"/>
  <c r="G2" i="11"/>
</calcChain>
</file>

<file path=xl/sharedStrings.xml><?xml version="1.0" encoding="utf-8"?>
<sst xmlns="http://schemas.openxmlformats.org/spreadsheetml/2006/main" count="239" uniqueCount="175">
  <si>
    <t>hsp myocyte</t>
  </si>
  <si>
    <t>mmu sperm</t>
  </si>
  <si>
    <t>mmu B-cell</t>
  </si>
  <si>
    <t>hsp exosome</t>
  </si>
  <si>
    <t>hsp cell line</t>
  </si>
  <si>
    <t>hsp plasma</t>
  </si>
  <si>
    <t>hsp sperm</t>
  </si>
  <si>
    <t>average</t>
  </si>
  <si>
    <t>hsp PBMC</t>
  </si>
  <si>
    <t>SRR1917323_trimmed_trimmed.Log.final.out</t>
  </si>
  <si>
    <t>SRR1917324_trimmed_trimmed.Log.final.out</t>
  </si>
  <si>
    <t>SRR1917325_trimmed_trimmed.Log.final.out</t>
  </si>
  <si>
    <t>SRR1917326_trimmed_trimmed.Log.final.out</t>
  </si>
  <si>
    <t>SRR1917327_trimmed_trimmed.Log.final.out</t>
  </si>
  <si>
    <t>SRR1917328_trimmed_trimmed.Log.final.out</t>
  </si>
  <si>
    <t>SRR1917329_trimmed_trimmed.Log.final.out</t>
  </si>
  <si>
    <t>SRR1917330_trimmed_trimmed.Log.final.out</t>
  </si>
  <si>
    <t>SRR1917331_trimmed_trimmed.Log.final.out</t>
  </si>
  <si>
    <t>SRR1917332_trimmed_trimmed.Log.final.out</t>
  </si>
  <si>
    <t>SRR1917333_trimmed_trimmed.Log.final.out</t>
  </si>
  <si>
    <t>SRR1917334_trimmed_trimmed.Log.final.out</t>
  </si>
  <si>
    <t>SRR1917335_trimmed_trimmed.Log.final.out</t>
  </si>
  <si>
    <t>SRR1917336_trimmed_trimmed.Log.final.out</t>
  </si>
  <si>
    <t>SRR1917337_trimmed_trimmed.Log.final.out</t>
  </si>
  <si>
    <t>SRR1917338_trimmed_trimmed.Log.final.out</t>
  </si>
  <si>
    <t>SRR1917339_trimmed_trimmed.Log.final.out</t>
  </si>
  <si>
    <t>SRR1917340_trimmed_trimmed.Log.final.out</t>
  </si>
  <si>
    <t>sncRNASeq-mmu_B-cell-S1</t>
  </si>
  <si>
    <t>sncRNASeq-mmu_B-cell-S2</t>
  </si>
  <si>
    <t>sncRNASeq-mmu_B-cell-S3</t>
  </si>
  <si>
    <t>sncRNASeq-mmu_B-cell-S4</t>
  </si>
  <si>
    <t>sncRNASeq-mmu_B-cell-S5</t>
  </si>
  <si>
    <t>sncRNASeq-mmu_B-cell-S6</t>
  </si>
  <si>
    <t>sncRNASeq-mmu_B-cell-S7</t>
  </si>
  <si>
    <t>sncRNASeq-mmu_B-cell-S8</t>
  </si>
  <si>
    <t>sncRNASeq-mmu_B-cell-S9</t>
  </si>
  <si>
    <t>sncRNASeq-mmu_B-cell-S10</t>
  </si>
  <si>
    <t>sncRNASeq-mmu_B-cell-S11</t>
  </si>
  <si>
    <t>sncRNASeq-mmu_B-cell-S12</t>
  </si>
  <si>
    <t>sncRNASeq-mmu_B-cell-S13</t>
  </si>
  <si>
    <t>sncRNASeq-mmu_B-cell-S14</t>
  </si>
  <si>
    <t>sncRNASeq-mmu_B-cell-S15</t>
  </si>
  <si>
    <t>sncRNASeq-mmu_B-cell-S16</t>
  </si>
  <si>
    <t>sncRNASeq-mmu_B-cell-S17</t>
  </si>
  <si>
    <t>sncRNASeq-mmu_B-cell-S18</t>
  </si>
  <si>
    <t>sncRNASeq-mmu_B-cell-S19</t>
  </si>
  <si>
    <t>sncRNASeq-mmu_B-cell-S20</t>
  </si>
  <si>
    <t>sncRNASeq-mmu_B-cell-S21</t>
  </si>
  <si>
    <t>sncRNASeq-mmu_B-cell-S22</t>
  </si>
  <si>
    <t>sncRNASeq-mmu_B-cell-S23</t>
  </si>
  <si>
    <t>sncRNASeq-mmu_B-cell-S24</t>
  </si>
  <si>
    <t>sncRNASeq-mmu_B-cell-S25</t>
  </si>
  <si>
    <t>sncRNASeq-mmu_B-cell-S26</t>
  </si>
  <si>
    <t>sncRNASeq-mmu_B-cell-S27</t>
  </si>
  <si>
    <t>sncRNASeq-mmu_B-cell-S28</t>
  </si>
  <si>
    <t>sncRNASeq-mmu_B-cell-S29</t>
  </si>
  <si>
    <t>sncRNASeq-mmu_B-cell-S30</t>
  </si>
  <si>
    <t>sncRNASeq-mmu_B-cell-S31</t>
  </si>
  <si>
    <t>sncRNASeq-mmu_B-cell-S32</t>
  </si>
  <si>
    <t>sncRNASeq-mmu_B-cell-S33</t>
  </si>
  <si>
    <t>sncRNASeq-mmu_B-cell-S34</t>
  </si>
  <si>
    <t>sncRNASeq-mmu_B-cell-S35</t>
  </si>
  <si>
    <t>sncRNASeq-mmu_B-cell-S36</t>
  </si>
  <si>
    <t>sncRNASeq-mmu_B-cell-S37</t>
  </si>
  <si>
    <t>sncRNASeq-mmu_B-cell-S38</t>
  </si>
  <si>
    <t>sncRNASeq-mmu_B-cell-S39</t>
  </si>
  <si>
    <t>sncRNASeq-mmu_B-cell-S40</t>
  </si>
  <si>
    <t>sncRNASeq-mmu_B-cell-S41</t>
  </si>
  <si>
    <t>sncRNASeq-mmu_B-cell-S42</t>
  </si>
  <si>
    <t>sncRNASeq-mmu_B-cell-S43</t>
  </si>
  <si>
    <t>sncRNASeq-mmu_B-cell-S44</t>
  </si>
  <si>
    <t>sncRNASeq-mmu_B-cell-S45</t>
  </si>
  <si>
    <t>sncRNASeq-mmu_B-cell-S46</t>
  </si>
  <si>
    <t>sncRNASeq-hsp_PBMC-S10</t>
  </si>
  <si>
    <t>sncRNASeq-hsp_PBMC-S11</t>
  </si>
  <si>
    <t>sncRNASeq-hsp_PBMC-S12</t>
  </si>
  <si>
    <t>sncRNASeq-hsp_PBMC-S13</t>
  </si>
  <si>
    <t>sncRNASeq-hsp_PBMC-S14</t>
  </si>
  <si>
    <t>sncRNASeq-hsp_PBMC-S15</t>
  </si>
  <si>
    <t>sncRNASeq-hsp_PBMC-S16</t>
  </si>
  <si>
    <t>sncRNASeq-hsp_PBMC-S1</t>
  </si>
  <si>
    <t>sncRNASeq-hsp_PBMC-S2</t>
  </si>
  <si>
    <t>sncRNASeq-hsp_PBMC-S3</t>
  </si>
  <si>
    <t>sncRNASeq-hsp_PBMC-S4</t>
  </si>
  <si>
    <t>sncRNASeq-hsp_PBMC-S5</t>
  </si>
  <si>
    <t>sncRNASeq-hsp_PBMC-S6</t>
  </si>
  <si>
    <t>sncRNASeq-hsp_PBMC-S7</t>
  </si>
  <si>
    <t>sncRNASeq-hsp_PBMC-S8</t>
  </si>
  <si>
    <t>sncRNASeq-hsp_PBMC-S9</t>
  </si>
  <si>
    <t>sncRNASeq-hsp_myocyte-S10</t>
  </si>
  <si>
    <t>sncRNASeq-hsp_myocyte-S11</t>
  </si>
  <si>
    <t>sncRNASeq-hsp_myocyte-S12</t>
  </si>
  <si>
    <t>sncRNASeq-hsp_myocyte-S13</t>
  </si>
  <si>
    <t>sncRNASeq-hsp_myocyte-S14</t>
  </si>
  <si>
    <t>sncRNASeq-hsp_myocyte-S15</t>
  </si>
  <si>
    <t>sncRNASeq-hsp_myocyte-S16</t>
  </si>
  <si>
    <t>sncRNASeq-hsp_myocyte-S17</t>
  </si>
  <si>
    <t>sncRNASeq-hsp_myocyte-S18</t>
  </si>
  <si>
    <t>sncRNASeq-hsp_myocyte-S19</t>
  </si>
  <si>
    <t>sncRNASeq-hsp_myocyte-S1</t>
  </si>
  <si>
    <t>sncRNASeq-hsp_myocyte-S20</t>
  </si>
  <si>
    <t>sncRNASeq-hsp_myocyte-S2</t>
  </si>
  <si>
    <t>sncRNASeq-hsp_myocyte-S3</t>
  </si>
  <si>
    <t>sncRNASeq-hsp_myocyte-S4</t>
  </si>
  <si>
    <t>sncRNASeq-hsp_myocyte-S5</t>
  </si>
  <si>
    <t>sncRNASeq-hsp_myocyte-S6</t>
  </si>
  <si>
    <t>sncRNASeq-hsp_myocyte-S7</t>
  </si>
  <si>
    <t>sncRNASeq-hsp_myocyte-S8</t>
  </si>
  <si>
    <t>sncRNASeq-hsp_myocyte-S9</t>
  </si>
  <si>
    <t>sncRNASeq-mmu_sperm-S1</t>
  </si>
  <si>
    <t>sncRNASeq-mmu_sperm-S2</t>
  </si>
  <si>
    <t>sncRNASeq-mmu_sperm-S3</t>
  </si>
  <si>
    <t>sncRNASeq-mmu_sperm-S4</t>
  </si>
  <si>
    <t>sncRNASeq-mmu_sperm-S5</t>
  </si>
  <si>
    <t>sncRNASeq-mmu_sperm-S6</t>
  </si>
  <si>
    <t>sncRNASeq-mmu_sperm-S7</t>
  </si>
  <si>
    <t>sncRNASeq-mmu_sperm-S8</t>
  </si>
  <si>
    <t>sncRNASeq-mmu_sperm-S9</t>
  </si>
  <si>
    <t>sncRNASeq-mmu_sperm-S10</t>
  </si>
  <si>
    <t>sncRNASeq-mmu_sperm-S11</t>
  </si>
  <si>
    <t>sncRNASeq-mmu_sperm-S12</t>
  </si>
  <si>
    <t>sncRNASeq-mmu_sperm-S13</t>
  </si>
  <si>
    <t>sncRNASeq-mmu_sperm-S14</t>
  </si>
  <si>
    <t>sncRNASeq-mmu_sperm-S15</t>
  </si>
  <si>
    <t>sncRNASeq-mmu_sperm-S16</t>
  </si>
  <si>
    <t>sncRNASeq-mmu_sperm-S17</t>
  </si>
  <si>
    <t>sncRNASeq-hsp_sperm-S1</t>
  </si>
  <si>
    <t>sncRNASeq-hsp_sperm-S2</t>
  </si>
  <si>
    <t>sncRNASeq-hsp_sperm-S3</t>
  </si>
  <si>
    <t>sncRNASeq-hsp_sperm-S4</t>
  </si>
  <si>
    <t>sncRNASeq-hsp_sperm-S5</t>
  </si>
  <si>
    <t>sncRNASeq-hsp_sperm-S6</t>
  </si>
  <si>
    <t>sncRNASeq-hsp_sperm-S7</t>
  </si>
  <si>
    <t>sncRNASeq-hsp_sperm-S8</t>
  </si>
  <si>
    <t>sncRNASeq-hsp_sperm-S9</t>
  </si>
  <si>
    <t>sncRNASeq-hsp_sperm-S10</t>
  </si>
  <si>
    <t>sncRNASeq-hsp_sperm-S11</t>
  </si>
  <si>
    <t>sncRNASeq-hsp_sperm-S12</t>
  </si>
  <si>
    <t>sncRNASeq-hsp_sperm-S13</t>
  </si>
  <si>
    <t>sncRNASeq-hsp_sperm-S14</t>
  </si>
  <si>
    <t>sncRNASeq-hsp_plasma-S1</t>
  </si>
  <si>
    <t>sncRNASeq-hsp_plasma-S2</t>
  </si>
  <si>
    <t>sncRNASeq-hsp_plasma-S3</t>
  </si>
  <si>
    <t>sncRNASeq-hsp_plasma-S4</t>
  </si>
  <si>
    <t>sncRNASeq-hsp_plasma-S5</t>
  </si>
  <si>
    <t>sncRNASeq-hsp_plasma-S6</t>
  </si>
  <si>
    <t>sncRNASeq-hsp_plasma-S7</t>
  </si>
  <si>
    <t>sncRNASeq-hsp_plasma-S8</t>
  </si>
  <si>
    <t>sncRNASeq-hsp_plasma-S9</t>
  </si>
  <si>
    <t>sncRNASeq-hsp_plasma-S10</t>
  </si>
  <si>
    <t>sncRNASeq-hsp_plasma-S11</t>
  </si>
  <si>
    <t>sncRNASeq-hsp_plasma-S12</t>
  </si>
  <si>
    <t>sncRNASeq-hsp_plasma-S13</t>
  </si>
  <si>
    <t>sncRNASeq-hsp_plasma-S14</t>
  </si>
  <si>
    <t>sncRNASeq-hsp_plasma-S15</t>
  </si>
  <si>
    <t>sncRNASeq-hsp_plasma-S16</t>
  </si>
  <si>
    <t>sncRNASeq-hsp_plasma-S17</t>
  </si>
  <si>
    <t>sncRNASeq-hsp_plasma-S18</t>
  </si>
  <si>
    <t>sncRNASeq-hsp_plasma-S19</t>
  </si>
  <si>
    <t>sample_mmu B-cell</t>
  </si>
  <si>
    <t>sample_hsp PBMC</t>
  </si>
  <si>
    <t>sample_hsp myocyte</t>
  </si>
  <si>
    <t>sample_hsp cell line</t>
  </si>
  <si>
    <t>sample_mmu sperm</t>
  </si>
  <si>
    <t>sample_hsp sperm</t>
  </si>
  <si>
    <t>sample_hsp plasma</t>
  </si>
  <si>
    <t>sample_hsp exosome</t>
  </si>
  <si>
    <t>average read length</t>
  </si>
  <si>
    <t>total input reads</t>
  </si>
  <si>
    <t>total unique reads</t>
  </si>
  <si>
    <t>multimapped (MMAP) read fraction</t>
  </si>
  <si>
    <t>uniquely mapped read fraction</t>
  </si>
  <si>
    <t>non-annotated (NA) read fraction</t>
  </si>
  <si>
    <t>unique read fraction</t>
  </si>
  <si>
    <t>sample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</si>
</sst>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E+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3" fontId="0" fillId="0" borderId="0" xfId="0" applyNumberFormat="1"/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2" fontId="0" fillId="0" borderId="0" xfId="0" applyNumberForma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1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11" fontId="0" fillId="0" borderId="1" xfId="0" applyNumberFormat="1" applyBorder="1" applyAlignment="1">
      <alignment horizontal="left"/>
    </xf>
    <xf numFmtId="11" fontId="1" fillId="0" borderId="1" xfId="0" applyNumberFormat="1" applyFont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G10" sqref="G10"/>
    </sheetView>
  </sheetViews>
  <sheetFormatPr defaultRowHeight="14.4" x14ac:dyDescent="0.3"/>
  <cols>
    <col min="1" max="1" width="13.77734375" bestFit="1" customWidth="1"/>
    <col min="2" max="2" width="14.109375" customWidth="1"/>
    <col min="3" max="3" width="11.33203125" bestFit="1" customWidth="1"/>
    <col min="4" max="4" width="12.77734375" bestFit="1" customWidth="1"/>
    <col min="5" max="5" width="17.33203125" bestFit="1" customWidth="1"/>
    <col min="6" max="6" width="13.109375" customWidth="1"/>
    <col min="7" max="7" width="16" customWidth="1"/>
    <col min="8" max="8" width="13.77734375" customWidth="1"/>
  </cols>
  <sheetData>
    <row r="1" spans="1:8" ht="48.6" customHeight="1" x14ac:dyDescent="0.3">
      <c r="A1" s="30" t="s">
        <v>174</v>
      </c>
      <c r="B1" s="31" t="s">
        <v>167</v>
      </c>
      <c r="C1" s="32" t="s">
        <v>168</v>
      </c>
      <c r="D1" s="32" t="s">
        <v>169</v>
      </c>
      <c r="E1" s="31" t="s">
        <v>173</v>
      </c>
      <c r="F1" s="31" t="s">
        <v>171</v>
      </c>
      <c r="G1" s="31" t="s">
        <v>170</v>
      </c>
      <c r="H1" s="31" t="s">
        <v>172</v>
      </c>
    </row>
    <row r="2" spans="1:8" x14ac:dyDescent="0.3">
      <c r="A2" s="3" t="s">
        <v>2</v>
      </c>
      <c r="B2" s="8">
        <f>'mmu B-cell'!B48</f>
        <v>22.326086956521738</v>
      </c>
      <c r="C2" s="14">
        <f>'mmu B-cell'!C48</f>
        <v>3443792.5652173911</v>
      </c>
      <c r="D2" s="14">
        <f>'mmu B-cell'!D48</f>
        <v>1183163.7173913044</v>
      </c>
      <c r="E2" s="10">
        <f>'mmu B-cell'!E48</f>
        <v>0.33490000000000003</v>
      </c>
      <c r="F2" s="10">
        <f>'mmu B-cell'!F48</f>
        <v>0.47398109504847008</v>
      </c>
      <c r="G2" s="10">
        <f>'mmu B-cell'!G48</f>
        <v>0.52601890495152992</v>
      </c>
      <c r="H2" s="10">
        <f>'mmu B-cell'!H48</f>
        <v>0.60473635318922858</v>
      </c>
    </row>
    <row r="3" spans="1:8" x14ac:dyDescent="0.3">
      <c r="A3" s="3" t="s">
        <v>8</v>
      </c>
      <c r="B3" s="8">
        <f>'hsp PBMC'!B18</f>
        <v>22</v>
      </c>
      <c r="C3" s="14">
        <f>'hsp PBMC'!C18</f>
        <v>11740297.375</v>
      </c>
      <c r="D3" s="14">
        <f>'hsp PBMC'!D18</f>
        <v>5121451.8125</v>
      </c>
      <c r="E3" s="10">
        <f>'hsp PBMC'!E18</f>
        <v>0.43704999999999999</v>
      </c>
      <c r="F3" s="10">
        <f>'hsp PBMC'!F18</f>
        <v>0.44493004855630192</v>
      </c>
      <c r="G3" s="10">
        <f>'hsp PBMC'!G18</f>
        <v>0.55506995144369808</v>
      </c>
      <c r="H3" s="10">
        <f>'hsp PBMC'!H18</f>
        <v>0.28393705127119523</v>
      </c>
    </row>
    <row r="4" spans="1:8" x14ac:dyDescent="0.3">
      <c r="A4" s="3" t="s">
        <v>0</v>
      </c>
      <c r="B4" s="8">
        <f>'hsp myocyte'!B22</f>
        <v>26.3</v>
      </c>
      <c r="C4" s="14">
        <f>'hsp myocyte'!C22</f>
        <v>23023150.100000001</v>
      </c>
      <c r="D4" s="14">
        <f>'hsp myocyte'!D22</f>
        <v>12713119.050000001</v>
      </c>
      <c r="E4" s="10">
        <f>'hsp myocyte'!E22</f>
        <v>0.55235000000000001</v>
      </c>
      <c r="F4" s="10">
        <f>'hsp myocyte'!F22</f>
        <v>0.56567282683728926</v>
      </c>
      <c r="G4" s="10">
        <f>'hsp myocyte'!G22</f>
        <v>0.43432717316271069</v>
      </c>
      <c r="H4" s="10">
        <f>'hsp myocyte'!H22</f>
        <v>0.32495096993340028</v>
      </c>
    </row>
    <row r="5" spans="1:8" x14ac:dyDescent="0.3">
      <c r="A5" s="3" t="s">
        <v>4</v>
      </c>
      <c r="B5" s="8">
        <f>'hsp cell line'!B11</f>
        <v>23</v>
      </c>
      <c r="C5" s="14">
        <f>'hsp cell line'!C11</f>
        <v>34020310.444444448</v>
      </c>
      <c r="D5" s="14">
        <f>'hsp cell line'!D11</f>
        <v>23996882.666666668</v>
      </c>
      <c r="E5" s="10">
        <f>'hsp cell line'!E11</f>
        <v>0.70463333333333322</v>
      </c>
      <c r="F5" s="10">
        <f>'hsp cell line'!F11</f>
        <v>0.71975377474265134</v>
      </c>
      <c r="G5" s="10">
        <f>'hsp cell line'!G11</f>
        <v>0.28024622525734877</v>
      </c>
      <c r="H5" s="10">
        <f>'hsp cell line'!H11</f>
        <v>0.23585567696227466</v>
      </c>
    </row>
    <row r="6" spans="1:8" x14ac:dyDescent="0.3">
      <c r="A6" s="3" t="s">
        <v>1</v>
      </c>
      <c r="B6" s="8">
        <f>'mmu sperm'!B19</f>
        <v>28.470588235294116</v>
      </c>
      <c r="C6" s="14">
        <f>'mmu sperm'!C19</f>
        <v>12568791.647058824</v>
      </c>
      <c r="D6" s="14">
        <f>'mmu sperm'!D19</f>
        <v>2938637.588235294</v>
      </c>
      <c r="E6" s="10">
        <f>'mmu sperm'!E19</f>
        <v>0.23363529411764705</v>
      </c>
      <c r="F6" s="10">
        <f>'mmu sperm'!F19</f>
        <v>0.29124192891470646</v>
      </c>
      <c r="G6" s="10">
        <f>'mmu sperm'!G19</f>
        <v>0.70875807108529365</v>
      </c>
      <c r="H6" s="10">
        <f>'mmu sperm'!H19</f>
        <v>0.71170065224660672</v>
      </c>
    </row>
    <row r="7" spans="1:8" x14ac:dyDescent="0.3">
      <c r="A7" s="3" t="s">
        <v>6</v>
      </c>
      <c r="B7" s="8">
        <f>'hsp sperm'!B16</f>
        <v>28.071428571428573</v>
      </c>
      <c r="C7" s="14">
        <f>'hsp sperm'!C16</f>
        <v>25599737.071428571</v>
      </c>
      <c r="D7" s="14">
        <f>'hsp sperm'!D16</f>
        <v>3979098.1428571427</v>
      </c>
      <c r="E7" s="10">
        <f>'hsp sperm'!E16</f>
        <v>0.15492857142857139</v>
      </c>
      <c r="F7" s="10">
        <f>'hsp sperm'!F16</f>
        <v>0.1609998784600509</v>
      </c>
      <c r="G7" s="10">
        <f>'hsp sperm'!G16</f>
        <v>0.83900012153994907</v>
      </c>
      <c r="H7" s="10">
        <f>'hsp sperm'!H16</f>
        <v>0.39827871603747489</v>
      </c>
    </row>
    <row r="8" spans="1:8" x14ac:dyDescent="0.3">
      <c r="A8" s="3" t="s">
        <v>5</v>
      </c>
      <c r="B8" s="8">
        <f>'hsp plasma'!B21</f>
        <v>26.842105263157894</v>
      </c>
      <c r="C8" s="14">
        <f>'hsp plasma'!C21</f>
        <v>5405835.1578947371</v>
      </c>
      <c r="D8" s="14">
        <f>'hsp plasma'!D21</f>
        <v>1302418.105263158</v>
      </c>
      <c r="E8" s="10">
        <f>'hsp plasma'!E21</f>
        <v>0.2452052631578947</v>
      </c>
      <c r="F8" s="10">
        <f>'hsp plasma'!F21</f>
        <v>0.27385488157574323</v>
      </c>
      <c r="G8" s="10">
        <f>'hsp plasma'!G21</f>
        <v>0.72614511842425689</v>
      </c>
      <c r="H8" s="10">
        <f>'hsp plasma'!H21</f>
        <v>0.5990541948487208</v>
      </c>
    </row>
    <row r="9" spans="1:8" x14ac:dyDescent="0.3">
      <c r="A9" s="3" t="s">
        <v>3</v>
      </c>
      <c r="B9" s="8">
        <f>'hsp exosome'!B11</f>
        <v>24.222222222222221</v>
      </c>
      <c r="C9" s="14">
        <f>'hsp exosome'!C11</f>
        <v>9030823.666666666</v>
      </c>
      <c r="D9" s="14">
        <f>'hsp exosome'!D11</f>
        <v>1244466.7777777778</v>
      </c>
      <c r="E9" s="10">
        <f>'hsp exosome'!E11</f>
        <v>0.13487777777777776</v>
      </c>
      <c r="F9" s="10">
        <f>'hsp exosome'!F11</f>
        <v>0.1482789715430512</v>
      </c>
      <c r="G9" s="10">
        <f>'hsp exosome'!G11</f>
        <v>0.85172102845694875</v>
      </c>
      <c r="H9" s="10">
        <f>'hsp exosome'!H11</f>
        <v>0.41680417370707257</v>
      </c>
    </row>
    <row r="10" spans="1:8" x14ac:dyDescent="0.3">
      <c r="A10" s="28" t="s">
        <v>7</v>
      </c>
      <c r="B10" s="9">
        <f>AVERAGE(B2:B9)</f>
        <v>25.154053906078069</v>
      </c>
      <c r="C10" s="27">
        <f t="shared" ref="C10:H10" si="0">AVERAGE(C2:C9)</f>
        <v>15604092.253463831</v>
      </c>
      <c r="D10" s="27">
        <f t="shared" si="0"/>
        <v>6559904.7325864183</v>
      </c>
      <c r="E10" s="12">
        <f t="shared" si="0"/>
        <v>0.34969752997690307</v>
      </c>
      <c r="F10" s="12">
        <f t="shared" si="0"/>
        <v>0.38483917570978299</v>
      </c>
      <c r="G10" s="12">
        <f t="shared" si="0"/>
        <v>0.6151608242902169</v>
      </c>
      <c r="H10" s="12">
        <f t="shared" si="0"/>
        <v>0.44691472352449679</v>
      </c>
    </row>
    <row r="11" spans="1:8" x14ac:dyDescent="0.3">
      <c r="D1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J18" sqref="J18"/>
    </sheetView>
  </sheetViews>
  <sheetFormatPr defaultRowHeight="14.4" x14ac:dyDescent="0.3"/>
  <cols>
    <col min="1" max="1" width="24.33203125" bestFit="1" customWidth="1"/>
    <col min="2" max="2" width="15.5546875" bestFit="1" customWidth="1"/>
    <col min="3" max="3" width="10" customWidth="1"/>
    <col min="4" max="5" width="11.33203125" bestFit="1" customWidth="1"/>
    <col min="6" max="6" width="12.33203125" bestFit="1" customWidth="1"/>
    <col min="7" max="7" width="12.109375" bestFit="1" customWidth="1"/>
    <col min="8" max="8" width="13.88671875" bestFit="1" customWidth="1"/>
  </cols>
  <sheetData>
    <row r="1" spans="1:8" ht="39.6" x14ac:dyDescent="0.3">
      <c r="A1" s="22" t="s">
        <v>159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3" t="s">
        <v>27</v>
      </c>
      <c r="B2" s="1">
        <v>24</v>
      </c>
      <c r="C2" s="14">
        <v>2538951</v>
      </c>
      <c r="D2" s="14">
        <v>870933</v>
      </c>
      <c r="E2" s="10">
        <v>0.34300000000000003</v>
      </c>
      <c r="F2" s="10">
        <v>0.48480565371024736</v>
      </c>
      <c r="G2" s="10">
        <v>0.51519434628975258</v>
      </c>
      <c r="H2" s="13">
        <v>0.58836055488300998</v>
      </c>
    </row>
    <row r="3" spans="1:8" x14ac:dyDescent="0.3">
      <c r="A3" s="3" t="s">
        <v>28</v>
      </c>
      <c r="B3" s="1">
        <v>21</v>
      </c>
      <c r="C3" s="14">
        <v>6027015</v>
      </c>
      <c r="D3" s="14">
        <v>2231968</v>
      </c>
      <c r="E3" s="10">
        <v>0.37030000000000002</v>
      </c>
      <c r="F3" s="10">
        <v>0.49818377505717748</v>
      </c>
      <c r="G3" s="10">
        <v>0.50181622494282252</v>
      </c>
      <c r="H3" s="13">
        <v>0.55676942298019005</v>
      </c>
    </row>
    <row r="4" spans="1:8" x14ac:dyDescent="0.3">
      <c r="A4" s="3" t="s">
        <v>29</v>
      </c>
      <c r="B4" s="1">
        <v>25</v>
      </c>
      <c r="C4" s="14">
        <v>2511567</v>
      </c>
      <c r="D4" s="14">
        <v>783789</v>
      </c>
      <c r="E4" s="10">
        <v>0.31209999999999999</v>
      </c>
      <c r="F4" s="10">
        <v>0.46093634618224788</v>
      </c>
      <c r="G4" s="10">
        <v>0.53906365381775212</v>
      </c>
      <c r="H4" s="13">
        <v>0.64478275076190805</v>
      </c>
    </row>
    <row r="5" spans="1:8" x14ac:dyDescent="0.3">
      <c r="A5" s="3" t="s">
        <v>30</v>
      </c>
      <c r="B5" s="1">
        <v>20</v>
      </c>
      <c r="C5" s="14">
        <v>5912013</v>
      </c>
      <c r="D5" s="14">
        <v>2138397</v>
      </c>
      <c r="E5" s="10">
        <v>0.36170000000000002</v>
      </c>
      <c r="F5" s="10">
        <v>0.49903421633554079</v>
      </c>
      <c r="G5" s="10">
        <v>0.50096578366445921</v>
      </c>
      <c r="H5" s="13">
        <v>0.55010839335814399</v>
      </c>
    </row>
    <row r="6" spans="1:8" x14ac:dyDescent="0.3">
      <c r="A6" s="3" t="s">
        <v>31</v>
      </c>
      <c r="B6" s="1">
        <v>24</v>
      </c>
      <c r="C6" s="14">
        <v>2717303</v>
      </c>
      <c r="D6" s="14">
        <v>833521</v>
      </c>
      <c r="E6" s="10">
        <v>0.30669999999999997</v>
      </c>
      <c r="F6" s="10">
        <v>0.45182675309369474</v>
      </c>
      <c r="G6" s="10">
        <v>0.5481732469063052</v>
      </c>
      <c r="H6" s="13">
        <v>0.65472446571416398</v>
      </c>
    </row>
    <row r="7" spans="1:8" x14ac:dyDescent="0.3">
      <c r="A7" s="3" t="s">
        <v>32</v>
      </c>
      <c r="B7" s="1">
        <v>21</v>
      </c>
      <c r="C7" s="14">
        <v>6510509</v>
      </c>
      <c r="D7" s="14">
        <v>2390123</v>
      </c>
      <c r="E7" s="10">
        <v>0.36709999999999998</v>
      </c>
      <c r="F7" s="10">
        <v>0.51156633221850623</v>
      </c>
      <c r="G7" s="10">
        <v>0.48843366778149377</v>
      </c>
      <c r="H7" s="13">
        <v>0.55222535585853705</v>
      </c>
    </row>
    <row r="8" spans="1:8" x14ac:dyDescent="0.3">
      <c r="A8" s="3" t="s">
        <v>33</v>
      </c>
      <c r="B8" s="1">
        <v>20</v>
      </c>
      <c r="C8" s="14">
        <v>1949560</v>
      </c>
      <c r="D8" s="14">
        <v>542545</v>
      </c>
      <c r="E8" s="10">
        <v>0.27829999999999999</v>
      </c>
      <c r="F8" s="10">
        <v>0.42967423189748344</v>
      </c>
      <c r="G8" s="10">
        <v>0.57032576810251656</v>
      </c>
      <c r="H8" s="13">
        <v>0.670519285811639</v>
      </c>
    </row>
    <row r="9" spans="1:8" x14ac:dyDescent="0.3">
      <c r="A9" s="3" t="s">
        <v>34</v>
      </c>
      <c r="B9" s="1">
        <v>25</v>
      </c>
      <c r="C9" s="14">
        <v>2946697</v>
      </c>
      <c r="D9" s="14">
        <v>835625</v>
      </c>
      <c r="E9" s="10">
        <v>0.28360000000000002</v>
      </c>
      <c r="F9" s="10">
        <v>0.43536997236720915</v>
      </c>
      <c r="G9" s="10">
        <v>0.56463002763279091</v>
      </c>
      <c r="H9" s="13">
        <v>0.68887597109259902</v>
      </c>
    </row>
    <row r="10" spans="1:8" x14ac:dyDescent="0.3">
      <c r="A10" s="3" t="s">
        <v>35</v>
      </c>
      <c r="B10" s="1">
        <v>25</v>
      </c>
      <c r="C10" s="14">
        <v>2770395</v>
      </c>
      <c r="D10" s="14">
        <v>812931</v>
      </c>
      <c r="E10" s="10">
        <v>0.29339999999999999</v>
      </c>
      <c r="F10" s="10">
        <v>0.43680214381420279</v>
      </c>
      <c r="G10" s="10">
        <v>0.56319785618579721</v>
      </c>
      <c r="H10" s="13">
        <v>0.69024374042637004</v>
      </c>
    </row>
    <row r="11" spans="1:8" x14ac:dyDescent="0.3">
      <c r="A11" s="3" t="s">
        <v>36</v>
      </c>
      <c r="B11" s="1">
        <v>20</v>
      </c>
      <c r="C11" s="14">
        <v>2827973</v>
      </c>
      <c r="D11" s="14">
        <v>939230</v>
      </c>
      <c r="E11" s="10">
        <v>0.33210000000000001</v>
      </c>
      <c r="F11" s="10">
        <v>0.47442857142857148</v>
      </c>
      <c r="G11" s="10">
        <v>0.52557142857142858</v>
      </c>
      <c r="H11" s="13">
        <v>0.60419896573718801</v>
      </c>
    </row>
    <row r="12" spans="1:8" x14ac:dyDescent="0.3">
      <c r="A12" s="3" t="s">
        <v>37</v>
      </c>
      <c r="B12" s="1">
        <v>20</v>
      </c>
      <c r="C12" s="14">
        <v>5046983</v>
      </c>
      <c r="D12" s="14">
        <v>1795703</v>
      </c>
      <c r="E12" s="10">
        <v>0.35580000000000001</v>
      </c>
      <c r="F12" s="10">
        <v>0.49307095343680707</v>
      </c>
      <c r="G12" s="10">
        <v>0.50692904656319293</v>
      </c>
      <c r="H12" s="13">
        <v>0.53754350797186801</v>
      </c>
    </row>
    <row r="13" spans="1:8" x14ac:dyDescent="0.3">
      <c r="A13" s="3" t="s">
        <v>38</v>
      </c>
      <c r="B13" s="1">
        <v>20</v>
      </c>
      <c r="C13" s="14">
        <v>1504817</v>
      </c>
      <c r="D13" s="14">
        <v>526601</v>
      </c>
      <c r="E13" s="10">
        <v>0.34989999999999999</v>
      </c>
      <c r="F13" s="10">
        <v>0.47637848876786926</v>
      </c>
      <c r="G13" s="10">
        <v>0.52362151123213074</v>
      </c>
      <c r="H13" s="13">
        <v>0.554598507761635</v>
      </c>
    </row>
    <row r="14" spans="1:8" x14ac:dyDescent="0.3">
      <c r="A14" s="3" t="s">
        <v>39</v>
      </c>
      <c r="B14" s="1">
        <v>21</v>
      </c>
      <c r="C14" s="14">
        <v>5960409</v>
      </c>
      <c r="D14" s="14">
        <v>2098648</v>
      </c>
      <c r="E14" s="10">
        <v>0.35210000000000002</v>
      </c>
      <c r="F14" s="10">
        <v>0.49647490129723637</v>
      </c>
      <c r="G14" s="10">
        <v>0.50352509870276363</v>
      </c>
      <c r="H14" s="13">
        <v>0.57129082441391998</v>
      </c>
    </row>
    <row r="15" spans="1:8" x14ac:dyDescent="0.3">
      <c r="A15" s="3" t="s">
        <v>40</v>
      </c>
      <c r="B15" s="1">
        <v>20</v>
      </c>
      <c r="C15" s="14">
        <v>3821620</v>
      </c>
      <c r="D15" s="14">
        <v>1263372</v>
      </c>
      <c r="E15" s="10">
        <v>0.3306</v>
      </c>
      <c r="F15" s="10">
        <v>0.47954743255004351</v>
      </c>
      <c r="G15" s="10">
        <v>0.52045256744995649</v>
      </c>
      <c r="H15" s="13">
        <v>0.59898090897870904</v>
      </c>
    </row>
    <row r="16" spans="1:8" x14ac:dyDescent="0.3">
      <c r="A16" s="3" t="s">
        <v>41</v>
      </c>
      <c r="B16" s="1">
        <v>25</v>
      </c>
      <c r="C16" s="14">
        <v>2804014</v>
      </c>
      <c r="D16" s="14">
        <v>843204</v>
      </c>
      <c r="E16" s="10">
        <v>0.30070000000000002</v>
      </c>
      <c r="F16" s="10">
        <v>0.45048689138576786</v>
      </c>
      <c r="G16" s="10">
        <v>0.54951310861423219</v>
      </c>
      <c r="H16" s="13">
        <v>0.683358365037946</v>
      </c>
    </row>
    <row r="17" spans="1:8" x14ac:dyDescent="0.3">
      <c r="A17" s="3" t="s">
        <v>42</v>
      </c>
      <c r="B17" s="1">
        <v>21</v>
      </c>
      <c r="C17" s="14">
        <v>4959943</v>
      </c>
      <c r="D17" s="14">
        <v>1986021</v>
      </c>
      <c r="E17" s="10">
        <v>0.40039999999999998</v>
      </c>
      <c r="F17" s="10">
        <v>0.54416961130742059</v>
      </c>
      <c r="G17" s="10">
        <v>0.45583038869257941</v>
      </c>
      <c r="H17" s="13">
        <v>0.53461344782209796</v>
      </c>
    </row>
    <row r="18" spans="1:8" x14ac:dyDescent="0.3">
      <c r="A18" s="3" t="s">
        <v>43</v>
      </c>
      <c r="B18" s="1">
        <v>24</v>
      </c>
      <c r="C18" s="14">
        <v>1947262</v>
      </c>
      <c r="D18" s="14">
        <v>560382</v>
      </c>
      <c r="E18" s="10">
        <v>0.2878</v>
      </c>
      <c r="F18" s="10">
        <v>0.43402201779520433</v>
      </c>
      <c r="G18" s="10">
        <v>0.56597798220479567</v>
      </c>
      <c r="H18" s="13">
        <v>0.69650012784776905</v>
      </c>
    </row>
    <row r="19" spans="1:8" x14ac:dyDescent="0.3">
      <c r="A19" s="3" t="s">
        <v>44</v>
      </c>
      <c r="B19" s="1">
        <v>25</v>
      </c>
      <c r="C19" s="14">
        <v>2772587</v>
      </c>
      <c r="D19" s="14">
        <v>958200</v>
      </c>
      <c r="E19" s="10">
        <v>0.34560000000000002</v>
      </c>
      <c r="F19" s="10">
        <v>0.4814040952778938</v>
      </c>
      <c r="G19" s="10">
        <v>0.51859590472210626</v>
      </c>
      <c r="H19" s="13">
        <v>0.59873125489330103</v>
      </c>
    </row>
    <row r="20" spans="1:8" x14ac:dyDescent="0.3">
      <c r="A20" s="3" t="s">
        <v>45</v>
      </c>
      <c r="B20" s="1">
        <v>24</v>
      </c>
      <c r="C20" s="14">
        <v>1231038</v>
      </c>
      <c r="D20" s="14">
        <v>346520</v>
      </c>
      <c r="E20" s="10">
        <v>0.28149999999999997</v>
      </c>
      <c r="F20" s="10">
        <v>0.43102128311131527</v>
      </c>
      <c r="G20" s="10">
        <v>0.56897871688868473</v>
      </c>
      <c r="H20" s="13">
        <v>0.69322991642137299</v>
      </c>
    </row>
    <row r="21" spans="1:8" x14ac:dyDescent="0.3">
      <c r="A21" s="3" t="s">
        <v>46</v>
      </c>
      <c r="B21" s="1">
        <v>24</v>
      </c>
      <c r="C21" s="14">
        <v>2854333</v>
      </c>
      <c r="D21" s="14">
        <v>799217</v>
      </c>
      <c r="E21" s="10">
        <v>0.28000000000000003</v>
      </c>
      <c r="F21" s="10">
        <v>0.41524543971526029</v>
      </c>
      <c r="G21" s="10">
        <v>0.58475456028473971</v>
      </c>
      <c r="H21" s="13">
        <v>0.69659439494167497</v>
      </c>
    </row>
    <row r="22" spans="1:8" x14ac:dyDescent="0.3">
      <c r="A22" s="3" t="s">
        <v>47</v>
      </c>
      <c r="B22" s="1">
        <v>24</v>
      </c>
      <c r="C22" s="14">
        <v>2792760</v>
      </c>
      <c r="D22" s="14">
        <v>972967</v>
      </c>
      <c r="E22" s="10">
        <v>0.34839999999999999</v>
      </c>
      <c r="F22" s="10">
        <v>0.47765286536879631</v>
      </c>
      <c r="G22" s="10">
        <v>0.52234713463120364</v>
      </c>
      <c r="H22" s="13">
        <v>0.600206458743061</v>
      </c>
    </row>
    <row r="23" spans="1:8" x14ac:dyDescent="0.3">
      <c r="A23" s="3" t="s">
        <v>48</v>
      </c>
      <c r="B23" s="1">
        <v>23</v>
      </c>
      <c r="C23" s="14">
        <v>1575129</v>
      </c>
      <c r="D23" s="14">
        <v>443522</v>
      </c>
      <c r="E23" s="10">
        <v>0.28160000000000002</v>
      </c>
      <c r="F23" s="10">
        <v>0.42518496149781071</v>
      </c>
      <c r="G23" s="10">
        <v>0.57481503850218929</v>
      </c>
      <c r="H23" s="13">
        <v>0.64149966740322295</v>
      </c>
    </row>
    <row r="24" spans="1:8" x14ac:dyDescent="0.3">
      <c r="A24" s="3" t="s">
        <v>49</v>
      </c>
      <c r="B24" s="1">
        <v>24</v>
      </c>
      <c r="C24" s="14">
        <v>3478348</v>
      </c>
      <c r="D24" s="14">
        <v>1401299</v>
      </c>
      <c r="E24" s="10">
        <v>0.40289999999999998</v>
      </c>
      <c r="F24" s="10">
        <v>0.52488275143303809</v>
      </c>
      <c r="G24" s="10">
        <v>0.47511724856696191</v>
      </c>
      <c r="H24" s="13">
        <v>0.529706598857137</v>
      </c>
    </row>
    <row r="25" spans="1:8" x14ac:dyDescent="0.3">
      <c r="A25" s="3" t="s">
        <v>50</v>
      </c>
      <c r="B25" s="1">
        <v>24</v>
      </c>
      <c r="C25" s="14">
        <v>2424282</v>
      </c>
      <c r="D25" s="14">
        <v>685397</v>
      </c>
      <c r="E25" s="10">
        <v>0.28270000000000001</v>
      </c>
      <c r="F25" s="10">
        <v>0.43492307692307691</v>
      </c>
      <c r="G25" s="10">
        <v>0.56507692307692303</v>
      </c>
      <c r="H25" s="13">
        <v>0.69872525840695698</v>
      </c>
    </row>
    <row r="26" spans="1:8" x14ac:dyDescent="0.3">
      <c r="A26" s="3" t="s">
        <v>51</v>
      </c>
      <c r="B26" s="1">
        <v>24</v>
      </c>
      <c r="C26" s="14">
        <v>2661730</v>
      </c>
      <c r="D26" s="14">
        <v>966641</v>
      </c>
      <c r="E26" s="10">
        <v>0.36320000000000002</v>
      </c>
      <c r="F26" s="10">
        <v>0.49021460386017002</v>
      </c>
      <c r="G26" s="10">
        <v>0.50978539613982998</v>
      </c>
      <c r="H26" s="13">
        <v>0.56975106046185997</v>
      </c>
    </row>
    <row r="27" spans="1:8" x14ac:dyDescent="0.3">
      <c r="A27" s="3" t="s">
        <v>52</v>
      </c>
      <c r="B27" s="1">
        <v>24</v>
      </c>
      <c r="C27" s="14">
        <v>3451475</v>
      </c>
      <c r="D27" s="14">
        <v>1114717</v>
      </c>
      <c r="E27" s="10">
        <v>0.32300000000000001</v>
      </c>
      <c r="F27" s="10">
        <v>0.45653710247349821</v>
      </c>
      <c r="G27" s="10">
        <v>0.54346289752650179</v>
      </c>
      <c r="H27" s="13">
        <v>0.62107079468925397</v>
      </c>
    </row>
    <row r="28" spans="1:8" x14ac:dyDescent="0.3">
      <c r="A28" s="3" t="s">
        <v>53</v>
      </c>
      <c r="B28" s="1">
        <v>24</v>
      </c>
      <c r="C28" s="14">
        <v>3705766</v>
      </c>
      <c r="D28" s="14">
        <v>1421287</v>
      </c>
      <c r="E28" s="10">
        <v>0.38350000000000001</v>
      </c>
      <c r="F28" s="10">
        <v>0.5114697252600694</v>
      </c>
      <c r="G28" s="10">
        <v>0.4885302747399306</v>
      </c>
      <c r="H28" s="13">
        <v>0.54730838124929504</v>
      </c>
    </row>
    <row r="29" spans="1:8" x14ac:dyDescent="0.3">
      <c r="A29" s="3" t="s">
        <v>54</v>
      </c>
      <c r="B29" s="1">
        <v>24</v>
      </c>
      <c r="C29" s="14">
        <v>2608807</v>
      </c>
      <c r="D29" s="14">
        <v>761971</v>
      </c>
      <c r="E29" s="10">
        <v>0.29210000000000003</v>
      </c>
      <c r="F29" s="10">
        <v>0.43662182361733931</v>
      </c>
      <c r="G29" s="10">
        <v>0.56337817638266063</v>
      </c>
      <c r="H29" s="13">
        <v>0.67597007528080999</v>
      </c>
    </row>
    <row r="30" spans="1:8" x14ac:dyDescent="0.3">
      <c r="A30" s="3" t="s">
        <v>55</v>
      </c>
      <c r="B30" s="1">
        <v>24</v>
      </c>
      <c r="C30" s="14">
        <v>1329152</v>
      </c>
      <c r="D30" s="14">
        <v>472481</v>
      </c>
      <c r="E30" s="10">
        <v>0.35549999999999998</v>
      </c>
      <c r="F30" s="10">
        <v>0.47833692142088258</v>
      </c>
      <c r="G30" s="10">
        <v>0.52166307857911742</v>
      </c>
      <c r="H30" s="13">
        <v>0.60736037705989099</v>
      </c>
    </row>
    <row r="31" spans="1:8" x14ac:dyDescent="0.3">
      <c r="A31" s="3" t="s">
        <v>56</v>
      </c>
      <c r="B31" s="1">
        <v>23</v>
      </c>
      <c r="C31" s="14">
        <v>2490736</v>
      </c>
      <c r="D31" s="14">
        <v>846565</v>
      </c>
      <c r="E31" s="10">
        <v>0.33989999999999998</v>
      </c>
      <c r="F31" s="10">
        <v>0.47273991655076486</v>
      </c>
      <c r="G31" s="10">
        <v>0.52726008344923514</v>
      </c>
      <c r="H31" s="13">
        <v>0.58444663978483002</v>
      </c>
    </row>
    <row r="32" spans="1:8" x14ac:dyDescent="0.3">
      <c r="A32" s="3" t="s">
        <v>57</v>
      </c>
      <c r="B32" s="1">
        <v>24</v>
      </c>
      <c r="C32" s="14">
        <v>2675503</v>
      </c>
      <c r="D32" s="14">
        <v>1160805</v>
      </c>
      <c r="E32" s="10">
        <v>0.43390000000000001</v>
      </c>
      <c r="F32" s="10">
        <v>0.54937958976956192</v>
      </c>
      <c r="G32" s="10">
        <v>0.45062041023043808</v>
      </c>
      <c r="H32" s="13">
        <v>0.50364387262930999</v>
      </c>
    </row>
    <row r="33" spans="1:8" x14ac:dyDescent="0.3">
      <c r="A33" s="3" t="s">
        <v>58</v>
      </c>
      <c r="B33" s="1">
        <v>21</v>
      </c>
      <c r="C33" s="14">
        <v>5663026</v>
      </c>
      <c r="D33" s="14">
        <v>2247080</v>
      </c>
      <c r="E33" s="10">
        <v>0.39679999999999999</v>
      </c>
      <c r="F33" s="10">
        <v>0.52203657413498217</v>
      </c>
      <c r="G33" s="10">
        <v>0.47796342586501783</v>
      </c>
      <c r="H33" s="13">
        <v>0.51740373257967998</v>
      </c>
    </row>
    <row r="34" spans="1:8" x14ac:dyDescent="0.3">
      <c r="A34" s="3" t="s">
        <v>59</v>
      </c>
      <c r="B34" s="1">
        <v>20</v>
      </c>
      <c r="C34" s="14">
        <v>3885036</v>
      </c>
      <c r="D34" s="14">
        <v>1199279</v>
      </c>
      <c r="E34" s="10">
        <v>0.30869999999999997</v>
      </c>
      <c r="F34" s="10">
        <v>0.45504127358490565</v>
      </c>
      <c r="G34" s="10">
        <v>0.54495872641509435</v>
      </c>
      <c r="H34" s="13">
        <v>0.61110864726949499</v>
      </c>
    </row>
    <row r="35" spans="1:8" x14ac:dyDescent="0.3">
      <c r="A35" s="3" t="s">
        <v>60</v>
      </c>
      <c r="B35" s="1">
        <v>21</v>
      </c>
      <c r="C35" s="14">
        <v>6088114</v>
      </c>
      <c r="D35" s="14">
        <v>2169411</v>
      </c>
      <c r="E35" s="10">
        <v>0.35630000000000001</v>
      </c>
      <c r="F35" s="10">
        <v>0.49287591644764139</v>
      </c>
      <c r="G35" s="10">
        <v>0.50712408355235861</v>
      </c>
      <c r="H35" s="13">
        <v>0.57082278836093403</v>
      </c>
    </row>
    <row r="36" spans="1:8" x14ac:dyDescent="0.3">
      <c r="A36" s="3" t="s">
        <v>61</v>
      </c>
      <c r="B36" s="1">
        <v>20</v>
      </c>
      <c r="C36" s="14">
        <v>1451793</v>
      </c>
      <c r="D36" s="14">
        <v>406192</v>
      </c>
      <c r="E36" s="10">
        <v>0.27979999999999999</v>
      </c>
      <c r="F36" s="10">
        <v>0.42413218129452784</v>
      </c>
      <c r="G36" s="10">
        <v>0.57586781870547221</v>
      </c>
      <c r="H36" s="13">
        <v>0.67266840622738999</v>
      </c>
    </row>
    <row r="37" spans="1:8" x14ac:dyDescent="0.3">
      <c r="A37" s="3" t="s">
        <v>62</v>
      </c>
      <c r="B37" s="1">
        <v>20</v>
      </c>
      <c r="C37" s="14">
        <v>4384831</v>
      </c>
      <c r="D37" s="14">
        <v>1321302</v>
      </c>
      <c r="E37" s="10">
        <v>0.30130000000000001</v>
      </c>
      <c r="F37" s="10">
        <v>0.44204812206572774</v>
      </c>
      <c r="G37" s="10">
        <v>0.55795187793427226</v>
      </c>
      <c r="H37" s="13">
        <v>0.64042307395067799</v>
      </c>
    </row>
    <row r="38" spans="1:8" x14ac:dyDescent="0.3">
      <c r="A38" s="3" t="s">
        <v>63</v>
      </c>
      <c r="B38" s="1">
        <v>20</v>
      </c>
      <c r="C38" s="14">
        <v>4353909</v>
      </c>
      <c r="D38" s="14">
        <v>1581559</v>
      </c>
      <c r="E38" s="10">
        <v>0.36330000000000001</v>
      </c>
      <c r="F38" s="10">
        <v>0.50075809786354242</v>
      </c>
      <c r="G38" s="10">
        <v>0.49924190213645758</v>
      </c>
      <c r="H38" s="13">
        <v>0.54202924726156398</v>
      </c>
    </row>
    <row r="39" spans="1:8" x14ac:dyDescent="0.3">
      <c r="A39" s="3" t="s">
        <v>64</v>
      </c>
      <c r="B39" s="1">
        <v>20</v>
      </c>
      <c r="C39" s="14">
        <v>2682488</v>
      </c>
      <c r="D39" s="14">
        <v>770315</v>
      </c>
      <c r="E39" s="10">
        <v>0.28720000000000001</v>
      </c>
      <c r="F39" s="10">
        <v>0.43995098039215685</v>
      </c>
      <c r="G39" s="10">
        <v>0.56004901960784315</v>
      </c>
      <c r="H39" s="13">
        <v>0.66759346867152103</v>
      </c>
    </row>
    <row r="40" spans="1:8" x14ac:dyDescent="0.3">
      <c r="A40" s="3" t="s">
        <v>65</v>
      </c>
      <c r="B40" s="1">
        <v>21</v>
      </c>
      <c r="C40" s="14">
        <v>3765241</v>
      </c>
      <c r="D40" s="14">
        <v>1490195</v>
      </c>
      <c r="E40" s="10">
        <v>0.39579999999999999</v>
      </c>
      <c r="F40" s="10">
        <v>0.52078947368421047</v>
      </c>
      <c r="G40" s="10">
        <v>0.47921052631578953</v>
      </c>
      <c r="H40" s="13">
        <v>0.54840902466990504</v>
      </c>
    </row>
    <row r="41" spans="1:8" x14ac:dyDescent="0.3">
      <c r="A41" s="3" t="s">
        <v>66</v>
      </c>
      <c r="B41" s="1">
        <v>20</v>
      </c>
      <c r="C41" s="14">
        <v>3351780</v>
      </c>
      <c r="D41" s="14">
        <v>1101409</v>
      </c>
      <c r="E41" s="10">
        <v>0.3286</v>
      </c>
      <c r="F41" s="10">
        <v>0.46902654867256638</v>
      </c>
      <c r="G41" s="10">
        <v>0.53097345132743357</v>
      </c>
      <c r="H41" s="13">
        <v>0.57441263061773995</v>
      </c>
    </row>
    <row r="42" spans="1:8" x14ac:dyDescent="0.3">
      <c r="A42" s="3" t="s">
        <v>67</v>
      </c>
      <c r="B42" s="1">
        <v>21</v>
      </c>
      <c r="C42" s="14">
        <v>4973789</v>
      </c>
      <c r="D42" s="14">
        <v>1880291</v>
      </c>
      <c r="E42" s="10">
        <v>0.378</v>
      </c>
      <c r="F42" s="10">
        <v>0.50353003863061141</v>
      </c>
      <c r="G42" s="10">
        <v>0.49646996136938859</v>
      </c>
      <c r="H42" s="13">
        <v>0.52230599736367</v>
      </c>
    </row>
    <row r="43" spans="1:8" x14ac:dyDescent="0.3">
      <c r="A43" s="3" t="s">
        <v>68</v>
      </c>
      <c r="B43" s="1">
        <v>21</v>
      </c>
      <c r="C43" s="14">
        <v>5606743</v>
      </c>
      <c r="D43" s="14">
        <v>1935394</v>
      </c>
      <c r="E43" s="10">
        <v>0.34520000000000001</v>
      </c>
      <c r="F43" s="10">
        <v>0.48902110780563812</v>
      </c>
      <c r="G43" s="10">
        <v>0.51097889219436188</v>
      </c>
      <c r="H43" s="13">
        <v>0.53500228515108195</v>
      </c>
    </row>
    <row r="44" spans="1:8" x14ac:dyDescent="0.3">
      <c r="A44" s="3" t="s">
        <v>69</v>
      </c>
      <c r="B44" s="1">
        <v>21</v>
      </c>
      <c r="C44" s="14">
        <v>3425173</v>
      </c>
      <c r="D44" s="14">
        <v>1325544</v>
      </c>
      <c r="E44" s="10">
        <v>0.38700000000000001</v>
      </c>
      <c r="F44" s="10">
        <v>0.51974214343271552</v>
      </c>
      <c r="G44" s="10">
        <v>0.48025785656728448</v>
      </c>
      <c r="H44" s="13">
        <v>0.52394838732600302</v>
      </c>
    </row>
    <row r="45" spans="1:8" x14ac:dyDescent="0.3">
      <c r="A45" s="3" t="s">
        <v>70</v>
      </c>
      <c r="B45" s="1">
        <v>20</v>
      </c>
      <c r="C45" s="14">
        <v>5537858</v>
      </c>
      <c r="D45" s="14">
        <v>1842348</v>
      </c>
      <c r="E45" s="10">
        <v>0.3327</v>
      </c>
      <c r="F45" s="10">
        <v>0.47589758260620796</v>
      </c>
      <c r="G45" s="10">
        <v>0.52410241739379204</v>
      </c>
      <c r="H45" s="13">
        <v>0.61234030093365399</v>
      </c>
    </row>
    <row r="46" spans="1:8" x14ac:dyDescent="0.3">
      <c r="A46" s="3" t="s">
        <v>71</v>
      </c>
      <c r="B46" s="1">
        <v>25</v>
      </c>
      <c r="C46" s="14">
        <v>2004570</v>
      </c>
      <c r="D46" s="14">
        <v>568196</v>
      </c>
      <c r="E46" s="10">
        <v>0.28349999999999997</v>
      </c>
      <c r="F46" s="10">
        <v>0.4334862385321101</v>
      </c>
      <c r="G46" s="10">
        <v>0.5665137614678899</v>
      </c>
      <c r="H46" s="13">
        <v>0.70180916745331201</v>
      </c>
    </row>
    <row r="47" spans="1:8" x14ac:dyDescent="0.3">
      <c r="A47" s="3" t="s">
        <v>72</v>
      </c>
      <c r="B47" s="1">
        <v>25</v>
      </c>
      <c r="C47" s="14">
        <v>2431430</v>
      </c>
      <c r="D47" s="14">
        <v>782434</v>
      </c>
      <c r="E47" s="10">
        <v>0.32179999999999997</v>
      </c>
      <c r="F47" s="10">
        <v>0.47240164415736929</v>
      </c>
      <c r="G47" s="10">
        <v>0.52759835584263071</v>
      </c>
      <c r="H47" s="13">
        <v>0.63165574158821303</v>
      </c>
    </row>
    <row r="48" spans="1:8" x14ac:dyDescent="0.3">
      <c r="A48" s="29" t="s">
        <v>7</v>
      </c>
      <c r="B48" s="9">
        <v>22.326086956521738</v>
      </c>
      <c r="C48" s="15">
        <v>3443792.5652173911</v>
      </c>
      <c r="D48" s="15">
        <v>1183163.7173913044</v>
      </c>
      <c r="E48" s="12">
        <v>0.33490000000000003</v>
      </c>
      <c r="F48" s="24">
        <v>0.47398109504847008</v>
      </c>
      <c r="G48" s="24">
        <v>0.52601890495152992</v>
      </c>
      <c r="H48" s="24">
        <v>0.60473635318922858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18" sqref="A18"/>
    </sheetView>
  </sheetViews>
  <sheetFormatPr defaultRowHeight="14.4" x14ac:dyDescent="0.3"/>
  <cols>
    <col min="1" max="1" width="23.33203125" bestFit="1" customWidth="1"/>
    <col min="2" max="2" width="10.88671875" bestFit="1" customWidth="1"/>
    <col min="3" max="3" width="9.88671875" style="2" bestFit="1" customWidth="1"/>
    <col min="4" max="4" width="11.33203125" style="2" bestFit="1" customWidth="1"/>
    <col min="5" max="5" width="11.33203125" bestFit="1" customWidth="1"/>
    <col min="6" max="6" width="12.33203125" customWidth="1"/>
    <col min="7" max="7" width="12.109375" bestFit="1" customWidth="1"/>
    <col min="8" max="8" width="13.88671875" bestFit="1" customWidth="1"/>
  </cols>
  <sheetData>
    <row r="1" spans="1:8" ht="39.6" x14ac:dyDescent="0.3">
      <c r="A1" s="22" t="s">
        <v>160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3" t="s">
        <v>73</v>
      </c>
      <c r="B2" s="1">
        <v>22</v>
      </c>
      <c r="C2" s="14">
        <v>12269828</v>
      </c>
      <c r="D2" s="14">
        <v>5967025</v>
      </c>
      <c r="E2" s="10">
        <v>0.48630000000000001</v>
      </c>
      <c r="F2" s="10">
        <v>0.49460943856794143</v>
      </c>
      <c r="G2" s="10">
        <v>0.50539056143205863</v>
      </c>
      <c r="H2" s="10">
        <v>0.35021905887010701</v>
      </c>
    </row>
    <row r="3" spans="1:8" x14ac:dyDescent="0.3">
      <c r="A3" s="3" t="s">
        <v>74</v>
      </c>
      <c r="B3" s="1">
        <v>22</v>
      </c>
      <c r="C3" s="14">
        <v>11916635</v>
      </c>
      <c r="D3" s="14">
        <v>5140222</v>
      </c>
      <c r="E3" s="10">
        <v>0.43130000000000002</v>
      </c>
      <c r="F3" s="10">
        <v>0.43880354054329029</v>
      </c>
      <c r="G3" s="10">
        <v>0.56119645945670971</v>
      </c>
      <c r="H3" s="10">
        <v>0.30367773090775602</v>
      </c>
    </row>
    <row r="4" spans="1:8" x14ac:dyDescent="0.3">
      <c r="A4" s="3" t="s">
        <v>75</v>
      </c>
      <c r="B4" s="1">
        <v>22</v>
      </c>
      <c r="C4" s="14">
        <v>11994377</v>
      </c>
      <c r="D4" s="14">
        <v>6561555</v>
      </c>
      <c r="E4" s="10">
        <v>0.54710000000000003</v>
      </c>
      <c r="F4" s="10">
        <v>0.55531871701177427</v>
      </c>
      <c r="G4" s="10">
        <v>0.44468128298822573</v>
      </c>
      <c r="H4" s="10">
        <v>0.24946560439059201</v>
      </c>
    </row>
    <row r="5" spans="1:8" x14ac:dyDescent="0.3">
      <c r="A5" s="3" t="s">
        <v>76</v>
      </c>
      <c r="B5" s="1">
        <v>22</v>
      </c>
      <c r="C5" s="14">
        <v>13535719</v>
      </c>
      <c r="D5" s="14">
        <v>7885648</v>
      </c>
      <c r="E5" s="10">
        <v>0.58260000000000001</v>
      </c>
      <c r="F5" s="10">
        <v>0.59135200974421431</v>
      </c>
      <c r="G5" s="10">
        <v>0.40864799025578569</v>
      </c>
      <c r="H5" s="10">
        <v>0.227916812529983</v>
      </c>
    </row>
    <row r="6" spans="1:8" x14ac:dyDescent="0.3">
      <c r="A6" s="3" t="s">
        <v>77</v>
      </c>
      <c r="B6" s="1">
        <v>22</v>
      </c>
      <c r="C6" s="14">
        <v>13483318</v>
      </c>
      <c r="D6" s="14">
        <v>7279579</v>
      </c>
      <c r="E6" s="10">
        <v>0.53990000000000005</v>
      </c>
      <c r="F6" s="10">
        <v>0.54867886178861791</v>
      </c>
      <c r="G6" s="10">
        <v>0.45132113821138209</v>
      </c>
      <c r="H6" s="10">
        <v>0.253667344866151</v>
      </c>
    </row>
    <row r="7" spans="1:8" x14ac:dyDescent="0.3">
      <c r="A7" s="3" t="s">
        <v>78</v>
      </c>
      <c r="B7" s="1">
        <v>22</v>
      </c>
      <c r="C7" s="14">
        <v>12393173</v>
      </c>
      <c r="D7" s="14">
        <v>3651054</v>
      </c>
      <c r="E7" s="10">
        <v>0.29459999999999997</v>
      </c>
      <c r="F7" s="10">
        <v>0.30015282730514514</v>
      </c>
      <c r="G7" s="10">
        <v>0.69984717269485486</v>
      </c>
      <c r="H7" s="10">
        <v>0.25672446474271499</v>
      </c>
    </row>
    <row r="8" spans="1:8" x14ac:dyDescent="0.3">
      <c r="A8" s="3" t="s">
        <v>79</v>
      </c>
      <c r="B8" s="1">
        <v>22</v>
      </c>
      <c r="C8" s="14">
        <v>6404724</v>
      </c>
      <c r="D8" s="14">
        <v>3336684</v>
      </c>
      <c r="E8" s="10">
        <v>0.52100000000000002</v>
      </c>
      <c r="F8" s="10">
        <v>0.53179544758599573</v>
      </c>
      <c r="G8" s="10">
        <v>0.46820455241400427</v>
      </c>
      <c r="H8" s="10">
        <v>0.31780543506123898</v>
      </c>
    </row>
    <row r="9" spans="1:8" x14ac:dyDescent="0.3">
      <c r="A9" s="3" t="s">
        <v>80</v>
      </c>
      <c r="B9" s="1">
        <v>22</v>
      </c>
      <c r="C9" s="14">
        <v>11031234</v>
      </c>
      <c r="D9" s="14">
        <v>3896094</v>
      </c>
      <c r="E9" s="10">
        <v>0.35320000000000001</v>
      </c>
      <c r="F9" s="10">
        <v>0.36051852607941209</v>
      </c>
      <c r="G9" s="10">
        <v>0.63948147392058785</v>
      </c>
      <c r="H9" s="10">
        <v>0.315073471143615</v>
      </c>
    </row>
    <row r="10" spans="1:8" x14ac:dyDescent="0.3">
      <c r="A10" s="3" t="s">
        <v>81</v>
      </c>
      <c r="B10" s="1">
        <v>22</v>
      </c>
      <c r="C10" s="14">
        <v>12329734</v>
      </c>
      <c r="D10" s="14">
        <v>5405717</v>
      </c>
      <c r="E10" s="10">
        <v>0.43840000000000001</v>
      </c>
      <c r="F10" s="10">
        <v>0.44584562188548765</v>
      </c>
      <c r="G10" s="10">
        <v>0.5541543781145124</v>
      </c>
      <c r="H10" s="10">
        <v>0.31076318246909101</v>
      </c>
    </row>
    <row r="11" spans="1:8" x14ac:dyDescent="0.3">
      <c r="A11" s="3" t="s">
        <v>82</v>
      </c>
      <c r="B11" s="1">
        <v>22</v>
      </c>
      <c r="C11" s="14">
        <v>11086570</v>
      </c>
      <c r="D11" s="14">
        <v>4405109</v>
      </c>
      <c r="E11" s="10">
        <v>0.39729999999999999</v>
      </c>
      <c r="F11" s="10">
        <v>0.40474735126324368</v>
      </c>
      <c r="G11" s="10">
        <v>0.59525264873675632</v>
      </c>
      <c r="H11" s="10">
        <v>0.29184464044372599</v>
      </c>
    </row>
    <row r="12" spans="1:8" x14ac:dyDescent="0.3">
      <c r="A12" s="3" t="s">
        <v>83</v>
      </c>
      <c r="B12" s="1">
        <v>22</v>
      </c>
      <c r="C12" s="14">
        <v>10899831</v>
      </c>
      <c r="D12" s="14">
        <v>5672304</v>
      </c>
      <c r="E12" s="10">
        <v>0.52039999999999997</v>
      </c>
      <c r="F12" s="10">
        <v>0.52918446207036807</v>
      </c>
      <c r="G12" s="10">
        <v>0.47081553792963193</v>
      </c>
      <c r="H12" s="10">
        <v>0.260920133598461</v>
      </c>
    </row>
    <row r="13" spans="1:8" x14ac:dyDescent="0.3">
      <c r="A13" s="3" t="s">
        <v>84</v>
      </c>
      <c r="B13" s="1">
        <v>22</v>
      </c>
      <c r="C13" s="14">
        <v>12259837</v>
      </c>
      <c r="D13" s="14">
        <v>4597112</v>
      </c>
      <c r="E13" s="10">
        <v>0.375</v>
      </c>
      <c r="F13" s="10">
        <v>0.38133007931665652</v>
      </c>
      <c r="G13" s="10">
        <v>0.61866992068334348</v>
      </c>
      <c r="H13" s="10">
        <v>0.27309218805026098</v>
      </c>
    </row>
    <row r="14" spans="1:8" x14ac:dyDescent="0.3">
      <c r="A14" s="3" t="s">
        <v>85</v>
      </c>
      <c r="B14" s="1">
        <v>22</v>
      </c>
      <c r="C14" s="14">
        <v>11849076</v>
      </c>
      <c r="D14" s="14">
        <v>4519060</v>
      </c>
      <c r="E14" s="10">
        <v>0.38140000000000002</v>
      </c>
      <c r="F14" s="10">
        <v>0.38910426443582941</v>
      </c>
      <c r="G14" s="10">
        <v>0.61089573556417065</v>
      </c>
      <c r="H14" s="10">
        <v>0.30081950893800302</v>
      </c>
    </row>
    <row r="15" spans="1:8" x14ac:dyDescent="0.3">
      <c r="A15" s="3" t="s">
        <v>86</v>
      </c>
      <c r="B15" s="1">
        <v>22</v>
      </c>
      <c r="C15" s="14">
        <v>13016651</v>
      </c>
      <c r="D15" s="14">
        <v>4533528</v>
      </c>
      <c r="E15" s="10">
        <v>0.3483</v>
      </c>
      <c r="F15" s="10">
        <v>0.35569852941176472</v>
      </c>
      <c r="G15" s="10">
        <v>0.64430147058823528</v>
      </c>
      <c r="H15" s="10">
        <v>0.273889810712936</v>
      </c>
    </row>
    <row r="16" spans="1:8" x14ac:dyDescent="0.3">
      <c r="A16" s="3" t="s">
        <v>87</v>
      </c>
      <c r="B16" s="1">
        <v>22</v>
      </c>
      <c r="C16" s="14">
        <v>12539163</v>
      </c>
      <c r="D16" s="14">
        <v>5041451</v>
      </c>
      <c r="E16" s="10">
        <v>0.40210000000000001</v>
      </c>
      <c r="F16" s="10">
        <v>0.41059940774022263</v>
      </c>
      <c r="G16" s="10">
        <v>0.58940059225977737</v>
      </c>
      <c r="H16" s="10">
        <v>0.279401347825597</v>
      </c>
    </row>
    <row r="17" spans="1:8" x14ac:dyDescent="0.3">
      <c r="A17" s="3" t="s">
        <v>88</v>
      </c>
      <c r="B17" s="1">
        <v>22</v>
      </c>
      <c r="C17" s="14">
        <v>10834888</v>
      </c>
      <c r="D17" s="14">
        <v>4051087</v>
      </c>
      <c r="E17" s="10">
        <v>0.37390000000000001</v>
      </c>
      <c r="F17" s="10">
        <v>0.38114169215086646</v>
      </c>
      <c r="G17" s="10">
        <v>0.61885830784913354</v>
      </c>
      <c r="H17" s="10">
        <v>0.27771208578889101</v>
      </c>
    </row>
    <row r="18" spans="1:8" x14ac:dyDescent="0.3">
      <c r="A18" s="29" t="s">
        <v>7</v>
      </c>
      <c r="B18" s="5">
        <v>22</v>
      </c>
      <c r="C18" s="15">
        <v>11740297.375</v>
      </c>
      <c r="D18" s="15">
        <v>5121451.8125</v>
      </c>
      <c r="E18" s="12">
        <v>0.43704999999999999</v>
      </c>
      <c r="F18" s="24">
        <v>0.44493004855630192</v>
      </c>
      <c r="G18" s="24">
        <v>0.55506995144369808</v>
      </c>
      <c r="H18" s="24">
        <v>0.28393705127119523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J5" sqref="J5"/>
    </sheetView>
  </sheetViews>
  <sheetFormatPr defaultRowHeight="14.4" x14ac:dyDescent="0.3"/>
  <cols>
    <col min="1" max="1" width="25.5546875" bestFit="1" customWidth="1"/>
    <col min="2" max="2" width="10.77734375" customWidth="1"/>
    <col min="3" max="3" width="9.88671875" bestFit="1" customWidth="1"/>
    <col min="4" max="5" width="11.33203125" bestFit="1" customWidth="1"/>
    <col min="6" max="6" width="12.33203125" bestFit="1" customWidth="1"/>
    <col min="7" max="7" width="12.109375" customWidth="1"/>
    <col min="8" max="8" width="13.88671875" bestFit="1" customWidth="1"/>
  </cols>
  <sheetData>
    <row r="1" spans="1:8" ht="39.6" x14ac:dyDescent="0.3">
      <c r="A1" s="22" t="s">
        <v>161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18" t="s">
        <v>89</v>
      </c>
      <c r="B2" s="19">
        <v>26</v>
      </c>
      <c r="C2" s="20">
        <v>23101431</v>
      </c>
      <c r="D2" s="20">
        <v>13254927</v>
      </c>
      <c r="E2" s="21">
        <v>0.57379999999999998</v>
      </c>
      <c r="F2" s="21">
        <v>0.58929855191537439</v>
      </c>
      <c r="G2" s="10">
        <v>0.41070144808462561</v>
      </c>
      <c r="H2" s="10">
        <v>0.326275068862243</v>
      </c>
    </row>
    <row r="3" spans="1:8" x14ac:dyDescent="0.3">
      <c r="A3" s="3" t="s">
        <v>90</v>
      </c>
      <c r="B3" s="1">
        <v>26</v>
      </c>
      <c r="C3" s="14">
        <v>22155931</v>
      </c>
      <c r="D3" s="14">
        <v>12887734</v>
      </c>
      <c r="E3" s="10">
        <v>0.58169999999999999</v>
      </c>
      <c r="F3" s="10">
        <v>0.59551597051597049</v>
      </c>
      <c r="G3" s="10">
        <v>0.40448402948402951</v>
      </c>
      <c r="H3" s="10">
        <v>0.33550916063369202</v>
      </c>
    </row>
    <row r="4" spans="1:8" x14ac:dyDescent="0.3">
      <c r="A4" s="3" t="s">
        <v>91</v>
      </c>
      <c r="B4" s="1">
        <v>26</v>
      </c>
      <c r="C4" s="14">
        <v>22756482</v>
      </c>
      <c r="D4" s="14">
        <v>12405529</v>
      </c>
      <c r="E4" s="10">
        <v>0.54510000000000003</v>
      </c>
      <c r="F4" s="10">
        <v>0.55628125318910093</v>
      </c>
      <c r="G4" s="10">
        <v>0.44371874681089907</v>
      </c>
      <c r="H4" s="10">
        <v>0.32671147261790501</v>
      </c>
    </row>
    <row r="5" spans="1:8" x14ac:dyDescent="0.3">
      <c r="A5" s="3" t="s">
        <v>92</v>
      </c>
      <c r="B5" s="1">
        <v>26</v>
      </c>
      <c r="C5" s="14">
        <v>19997473</v>
      </c>
      <c r="D5" s="14">
        <v>11402442</v>
      </c>
      <c r="E5" s="10">
        <v>0.57020000000000004</v>
      </c>
      <c r="F5" s="10">
        <v>0.58488050056416052</v>
      </c>
      <c r="G5" s="10">
        <v>0.41511949943583948</v>
      </c>
      <c r="H5" s="10">
        <v>0.30917421190002098</v>
      </c>
    </row>
    <row r="6" spans="1:8" x14ac:dyDescent="0.3">
      <c r="A6" s="3" t="s">
        <v>93</v>
      </c>
      <c r="B6" s="1">
        <v>27</v>
      </c>
      <c r="C6" s="14">
        <v>21738972</v>
      </c>
      <c r="D6" s="14">
        <v>10687668</v>
      </c>
      <c r="E6" s="10">
        <v>0.49159999999999998</v>
      </c>
      <c r="F6" s="10">
        <v>0.50265848670756641</v>
      </c>
      <c r="G6" s="10">
        <v>0.49734151329243359</v>
      </c>
      <c r="H6" s="10">
        <v>0.33654787397243002</v>
      </c>
    </row>
    <row r="7" spans="1:8" x14ac:dyDescent="0.3">
      <c r="A7" s="3" t="s">
        <v>94</v>
      </c>
      <c r="B7" s="1">
        <v>26</v>
      </c>
      <c r="C7" s="14">
        <v>20819168</v>
      </c>
      <c r="D7" s="14">
        <v>11195510</v>
      </c>
      <c r="E7" s="10">
        <v>0.53779999999999994</v>
      </c>
      <c r="F7" s="10">
        <v>0.55164632269976399</v>
      </c>
      <c r="G7" s="10">
        <v>0.44835367730023601</v>
      </c>
      <c r="H7" s="10">
        <v>0.31236934606260602</v>
      </c>
    </row>
    <row r="8" spans="1:8" x14ac:dyDescent="0.3">
      <c r="A8" s="3" t="s">
        <v>95</v>
      </c>
      <c r="B8" s="1">
        <v>27</v>
      </c>
      <c r="C8" s="14">
        <v>19871915</v>
      </c>
      <c r="D8" s="14">
        <v>10171601</v>
      </c>
      <c r="E8" s="10">
        <v>0.51190000000000002</v>
      </c>
      <c r="F8" s="10">
        <v>0.5240045040434026</v>
      </c>
      <c r="G8" s="10">
        <v>0.4759954959565974</v>
      </c>
      <c r="H8" s="10">
        <v>0.32443830260370099</v>
      </c>
    </row>
    <row r="9" spans="1:8" x14ac:dyDescent="0.3">
      <c r="A9" s="3" t="s">
        <v>96</v>
      </c>
      <c r="B9" s="1">
        <v>26</v>
      </c>
      <c r="C9" s="14">
        <v>21391834</v>
      </c>
      <c r="D9" s="14">
        <v>12251764</v>
      </c>
      <c r="E9" s="10">
        <v>0.57269999999999999</v>
      </c>
      <c r="F9" s="10">
        <v>0.58684291423301571</v>
      </c>
      <c r="G9" s="10">
        <v>0.41315708576698429</v>
      </c>
      <c r="H9" s="10">
        <v>0.32472302086388799</v>
      </c>
    </row>
    <row r="10" spans="1:8" x14ac:dyDescent="0.3">
      <c r="A10" s="3" t="s">
        <v>97</v>
      </c>
      <c r="B10" s="1">
        <v>26</v>
      </c>
      <c r="C10" s="14">
        <v>22792335</v>
      </c>
      <c r="D10" s="14">
        <v>12503282</v>
      </c>
      <c r="E10" s="10">
        <v>0.54859999999999998</v>
      </c>
      <c r="F10" s="10">
        <v>0.56168731442612885</v>
      </c>
      <c r="G10" s="10">
        <v>0.43831268557387115</v>
      </c>
      <c r="H10" s="10">
        <v>0.33080767872740402</v>
      </c>
    </row>
    <row r="11" spans="1:8" x14ac:dyDescent="0.3">
      <c r="A11" s="3" t="s">
        <v>98</v>
      </c>
      <c r="B11" s="1">
        <v>25</v>
      </c>
      <c r="C11" s="14">
        <v>18595944</v>
      </c>
      <c r="D11" s="14">
        <v>10962957</v>
      </c>
      <c r="E11" s="10">
        <v>0.58950000000000002</v>
      </c>
      <c r="F11" s="10">
        <v>0.60362482080688107</v>
      </c>
      <c r="G11" s="10">
        <v>0.39637517919311893</v>
      </c>
      <c r="H11" s="10">
        <v>0.32718421083882598</v>
      </c>
    </row>
    <row r="12" spans="1:8" x14ac:dyDescent="0.3">
      <c r="A12" s="3" t="s">
        <v>99</v>
      </c>
      <c r="B12" s="1">
        <v>27</v>
      </c>
      <c r="C12" s="14">
        <v>28172633</v>
      </c>
      <c r="D12" s="14">
        <v>15575881</v>
      </c>
      <c r="E12" s="10">
        <v>0.55289999999999995</v>
      </c>
      <c r="F12" s="10">
        <v>0.56614785992217898</v>
      </c>
      <c r="G12" s="10">
        <v>0.43385214007782102</v>
      </c>
      <c r="H12" s="10">
        <v>0.32548739689275102</v>
      </c>
    </row>
    <row r="13" spans="1:8" x14ac:dyDescent="0.3">
      <c r="A13" s="3" t="s">
        <v>100</v>
      </c>
      <c r="B13" s="1">
        <v>26</v>
      </c>
      <c r="C13" s="14">
        <v>25507709</v>
      </c>
      <c r="D13" s="14">
        <v>14093732</v>
      </c>
      <c r="E13" s="10">
        <v>0.55249999999999999</v>
      </c>
      <c r="F13" s="10">
        <v>0.56504397627326652</v>
      </c>
      <c r="G13" s="10">
        <v>0.43495602372673348</v>
      </c>
      <c r="H13" s="10">
        <v>0.32871176436444599</v>
      </c>
    </row>
    <row r="14" spans="1:8" x14ac:dyDescent="0.3">
      <c r="A14" s="3" t="s">
        <v>101</v>
      </c>
      <c r="B14" s="1">
        <v>26</v>
      </c>
      <c r="C14" s="14">
        <v>24266082</v>
      </c>
      <c r="D14" s="14">
        <v>13288637</v>
      </c>
      <c r="E14" s="10">
        <v>0.54759999999999998</v>
      </c>
      <c r="F14" s="10">
        <v>0.56077828981054778</v>
      </c>
      <c r="G14" s="10">
        <v>0.43922171018945222</v>
      </c>
      <c r="H14" s="10">
        <v>0.32515590296685498</v>
      </c>
    </row>
    <row r="15" spans="1:8" x14ac:dyDescent="0.3">
      <c r="A15" s="3" t="s">
        <v>102</v>
      </c>
      <c r="B15" s="1">
        <v>27</v>
      </c>
      <c r="C15" s="14">
        <v>22945046</v>
      </c>
      <c r="D15" s="14">
        <v>12758591</v>
      </c>
      <c r="E15" s="10">
        <v>0.55600000000000005</v>
      </c>
      <c r="F15" s="10">
        <v>0.56955541897152229</v>
      </c>
      <c r="G15" s="10">
        <v>0.43044458102847771</v>
      </c>
      <c r="H15" s="10">
        <v>0.324576342914288</v>
      </c>
    </row>
    <row r="16" spans="1:8" x14ac:dyDescent="0.3">
      <c r="A16" s="3" t="s">
        <v>103</v>
      </c>
      <c r="B16" s="1">
        <v>26</v>
      </c>
      <c r="C16" s="14">
        <v>24140403</v>
      </c>
      <c r="D16" s="14">
        <v>13665326</v>
      </c>
      <c r="E16" s="10">
        <v>0.56610000000000005</v>
      </c>
      <c r="F16" s="10">
        <v>0.58109217819749537</v>
      </c>
      <c r="G16" s="10">
        <v>0.41890782180250463</v>
      </c>
      <c r="H16" s="10">
        <v>0.32747078978037503</v>
      </c>
    </row>
    <row r="17" spans="1:8" x14ac:dyDescent="0.3">
      <c r="A17" s="3" t="s">
        <v>104</v>
      </c>
      <c r="B17" s="1">
        <v>26</v>
      </c>
      <c r="C17" s="14">
        <v>24967217</v>
      </c>
      <c r="D17" s="14">
        <v>13285568</v>
      </c>
      <c r="E17" s="10">
        <v>0.53210000000000002</v>
      </c>
      <c r="F17" s="10">
        <v>0.54423647335583503</v>
      </c>
      <c r="G17" s="10">
        <v>0.45576352664416497</v>
      </c>
      <c r="H17" s="10">
        <v>0.31380919265403101</v>
      </c>
    </row>
    <row r="18" spans="1:8" x14ac:dyDescent="0.3">
      <c r="A18" s="3" t="s">
        <v>105</v>
      </c>
      <c r="B18" s="1">
        <v>27</v>
      </c>
      <c r="C18" s="14">
        <v>25209716</v>
      </c>
      <c r="D18" s="14">
        <v>13897005</v>
      </c>
      <c r="E18" s="10">
        <v>0.55130000000000001</v>
      </c>
      <c r="F18" s="10">
        <v>0.56404747288725188</v>
      </c>
      <c r="G18" s="10">
        <v>0.43595252711274812</v>
      </c>
      <c r="H18" s="10">
        <v>0.31789263921694</v>
      </c>
    </row>
    <row r="19" spans="1:8" x14ac:dyDescent="0.3">
      <c r="A19" s="3" t="s">
        <v>106</v>
      </c>
      <c r="B19" s="1">
        <v>26</v>
      </c>
      <c r="C19" s="14">
        <v>24412102</v>
      </c>
      <c r="D19" s="14">
        <v>14716096</v>
      </c>
      <c r="E19" s="10">
        <v>0.6028</v>
      </c>
      <c r="F19" s="10">
        <v>0.61800287061718262</v>
      </c>
      <c r="G19" s="10">
        <v>0.38199712938281738</v>
      </c>
      <c r="H19" s="10">
        <v>0.32967441249096102</v>
      </c>
    </row>
    <row r="20" spans="1:8" x14ac:dyDescent="0.3">
      <c r="A20" s="3" t="s">
        <v>107</v>
      </c>
      <c r="B20" s="1">
        <v>27</v>
      </c>
      <c r="C20" s="14">
        <v>24961137</v>
      </c>
      <c r="D20" s="14">
        <v>12730969</v>
      </c>
      <c r="E20" s="10">
        <v>0.51</v>
      </c>
      <c r="F20" s="10">
        <v>0.52425986842105265</v>
      </c>
      <c r="G20" s="10">
        <v>0.47574013157894735</v>
      </c>
      <c r="H20" s="10">
        <v>0.34043987167391498</v>
      </c>
    </row>
    <row r="21" spans="1:8" x14ac:dyDescent="0.3">
      <c r="A21" s="3" t="s">
        <v>108</v>
      </c>
      <c r="B21" s="1">
        <v>27</v>
      </c>
      <c r="C21" s="14">
        <v>22659472</v>
      </c>
      <c r="D21" s="14">
        <v>12527162</v>
      </c>
      <c r="E21" s="10">
        <v>0.55279999999999996</v>
      </c>
      <c r="F21" s="10">
        <v>0.56385148918808647</v>
      </c>
      <c r="G21" s="10">
        <v>0.43614851081191353</v>
      </c>
      <c r="H21" s="10">
        <v>0.31206073863072697</v>
      </c>
    </row>
    <row r="22" spans="1:8" x14ac:dyDescent="0.3">
      <c r="A22" s="29" t="s">
        <v>7</v>
      </c>
      <c r="B22" s="9">
        <v>26.3</v>
      </c>
      <c r="C22" s="15">
        <v>23023150.100000001</v>
      </c>
      <c r="D22" s="15">
        <v>12713119.050000001</v>
      </c>
      <c r="E22" s="12">
        <v>0.55235000000000001</v>
      </c>
      <c r="F22" s="12">
        <v>0.56567282683728926</v>
      </c>
      <c r="G22" s="12">
        <v>0.43432717316271069</v>
      </c>
      <c r="H22" s="12">
        <v>0.32495096993340028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1" sqref="A11"/>
    </sheetView>
  </sheetViews>
  <sheetFormatPr defaultRowHeight="14.4" x14ac:dyDescent="0.3"/>
  <cols>
    <col min="1" max="1" width="38.5546875" bestFit="1" customWidth="1"/>
    <col min="2" max="2" width="12.33203125" bestFit="1" customWidth="1"/>
    <col min="3" max="3" width="9.88671875" bestFit="1" customWidth="1"/>
    <col min="4" max="5" width="11.33203125" bestFit="1" customWidth="1"/>
    <col min="6" max="6" width="12.33203125" bestFit="1" customWidth="1"/>
    <col min="7" max="7" width="12.109375" bestFit="1" customWidth="1"/>
    <col min="8" max="8" width="13.88671875" bestFit="1" customWidth="1"/>
  </cols>
  <sheetData>
    <row r="1" spans="1:8" ht="39.6" x14ac:dyDescent="0.3">
      <c r="A1" s="22" t="s">
        <v>162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3" t="s">
        <v>9</v>
      </c>
      <c r="B2" s="1">
        <v>23</v>
      </c>
      <c r="C2" s="14">
        <v>26979841</v>
      </c>
      <c r="D2" s="14">
        <v>19130178</v>
      </c>
      <c r="E2" s="10">
        <v>0.70909999999999995</v>
      </c>
      <c r="F2" s="10">
        <v>0.72609051812410408</v>
      </c>
      <c r="G2" s="10">
        <v>0.27390948187589592</v>
      </c>
      <c r="H2" s="13">
        <v>0.23880617057998599</v>
      </c>
    </row>
    <row r="3" spans="1:8" x14ac:dyDescent="0.3">
      <c r="A3" s="3" t="s">
        <v>10</v>
      </c>
      <c r="B3" s="1">
        <v>23</v>
      </c>
      <c r="C3" s="14">
        <v>29955962</v>
      </c>
      <c r="D3" s="14">
        <v>22958103</v>
      </c>
      <c r="E3" s="10">
        <v>0.76639999999999997</v>
      </c>
      <c r="F3" s="10">
        <v>0.78468311661718027</v>
      </c>
      <c r="G3" s="10">
        <v>0.21531688338281973</v>
      </c>
      <c r="H3" s="13">
        <v>0.20045091762696701</v>
      </c>
    </row>
    <row r="4" spans="1:8" x14ac:dyDescent="0.3">
      <c r="A4" s="3" t="s">
        <v>11</v>
      </c>
      <c r="B4" s="1">
        <v>23</v>
      </c>
      <c r="C4" s="14">
        <v>21879428</v>
      </c>
      <c r="D4" s="14">
        <v>15546871</v>
      </c>
      <c r="E4" s="10">
        <v>0.71060000000000001</v>
      </c>
      <c r="F4" s="10">
        <v>0.72473227944926055</v>
      </c>
      <c r="G4" s="10">
        <v>0.27526772055073945</v>
      </c>
      <c r="H4" s="13">
        <v>0.24841358938949801</v>
      </c>
    </row>
    <row r="5" spans="1:8" x14ac:dyDescent="0.3">
      <c r="A5" s="3" t="s">
        <v>15</v>
      </c>
      <c r="B5" s="1">
        <v>23</v>
      </c>
      <c r="C5" s="14">
        <v>58367782</v>
      </c>
      <c r="D5" s="14">
        <v>41001906</v>
      </c>
      <c r="E5" s="10">
        <v>0.70250000000000001</v>
      </c>
      <c r="F5" s="10">
        <v>0.71581414306093338</v>
      </c>
      <c r="G5" s="10">
        <v>0.28418585693906662</v>
      </c>
      <c r="H5" s="13">
        <v>0.23117473915735501</v>
      </c>
    </row>
    <row r="6" spans="1:8" x14ac:dyDescent="0.3">
      <c r="A6" s="3" t="s">
        <v>16</v>
      </c>
      <c r="B6" s="1">
        <v>23</v>
      </c>
      <c r="C6" s="14">
        <v>37132641</v>
      </c>
      <c r="D6" s="14">
        <v>26669975</v>
      </c>
      <c r="E6" s="10">
        <v>0.71819999999999995</v>
      </c>
      <c r="F6" s="10">
        <v>0.73121563836285886</v>
      </c>
      <c r="G6" s="10">
        <v>0.26878436163714114</v>
      </c>
      <c r="H6" s="13">
        <v>0.22428864113948199</v>
      </c>
    </row>
    <row r="7" spans="1:8" x14ac:dyDescent="0.3">
      <c r="A7" s="3" t="s">
        <v>17</v>
      </c>
      <c r="B7" s="1">
        <v>24</v>
      </c>
      <c r="C7" s="14">
        <v>23634654</v>
      </c>
      <c r="D7" s="14">
        <v>15430381</v>
      </c>
      <c r="E7" s="10">
        <v>0.65290000000000004</v>
      </c>
      <c r="F7" s="10">
        <v>0.66513854930725347</v>
      </c>
      <c r="G7" s="10">
        <v>0.33486145069274653</v>
      </c>
      <c r="H7" s="13">
        <v>0.25267587374578199</v>
      </c>
    </row>
    <row r="8" spans="1:8" x14ac:dyDescent="0.3">
      <c r="A8" s="3" t="s">
        <v>21</v>
      </c>
      <c r="B8" s="1">
        <v>23</v>
      </c>
      <c r="C8" s="14">
        <v>27746233</v>
      </c>
      <c r="D8" s="14">
        <v>19772612</v>
      </c>
      <c r="E8" s="10">
        <v>0.71260000000000001</v>
      </c>
      <c r="F8" s="10">
        <v>0.72825753704649976</v>
      </c>
      <c r="G8" s="10">
        <v>0.27174246295350024</v>
      </c>
      <c r="H8" s="13">
        <v>0.22761124806216501</v>
      </c>
    </row>
    <row r="9" spans="1:8" x14ac:dyDescent="0.3">
      <c r="A9" s="3" t="s">
        <v>22</v>
      </c>
      <c r="B9" s="1">
        <v>22</v>
      </c>
      <c r="C9" s="14">
        <v>45525368</v>
      </c>
      <c r="D9" s="14">
        <v>32684207</v>
      </c>
      <c r="E9" s="10">
        <v>0.71789999999999998</v>
      </c>
      <c r="F9" s="10">
        <v>0.73562865047648318</v>
      </c>
      <c r="G9" s="10">
        <v>0.26437134952351682</v>
      </c>
      <c r="H9" s="13">
        <v>0.24525105074616199</v>
      </c>
    </row>
    <row r="10" spans="1:8" x14ac:dyDescent="0.3">
      <c r="A10" s="3" t="s">
        <v>23</v>
      </c>
      <c r="B10" s="1">
        <v>23</v>
      </c>
      <c r="C10" s="14">
        <v>34960885</v>
      </c>
      <c r="D10" s="14">
        <v>22777711</v>
      </c>
      <c r="E10" s="10">
        <v>0.65149999999999997</v>
      </c>
      <c r="F10" s="10">
        <v>0.6662235402392882</v>
      </c>
      <c r="G10" s="10">
        <v>0.3337764597607118</v>
      </c>
      <c r="H10" s="13">
        <v>0.25402886221307502</v>
      </c>
    </row>
    <row r="11" spans="1:8" x14ac:dyDescent="0.3">
      <c r="A11" s="28" t="s">
        <v>7</v>
      </c>
      <c r="B11" s="9">
        <v>23</v>
      </c>
      <c r="C11" s="15">
        <v>34020310.444444448</v>
      </c>
      <c r="D11" s="15">
        <v>23996882.666666668</v>
      </c>
      <c r="E11" s="12">
        <v>0.70463333333333322</v>
      </c>
      <c r="F11" s="12">
        <v>0.71975377474265134</v>
      </c>
      <c r="G11" s="12">
        <v>0.28024622525734877</v>
      </c>
      <c r="H11" s="12">
        <v>0.23585567696227466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19" sqref="A19"/>
    </sheetView>
  </sheetViews>
  <sheetFormatPr defaultRowHeight="14.4" x14ac:dyDescent="0.3"/>
  <cols>
    <col min="1" max="1" width="24.77734375" bestFit="1" customWidth="1"/>
    <col min="2" max="2" width="11.21875" customWidth="1"/>
    <col min="3" max="3" width="9.88671875" bestFit="1" customWidth="1"/>
    <col min="4" max="5" width="11.33203125" bestFit="1" customWidth="1"/>
    <col min="6" max="6" width="12.33203125" bestFit="1" customWidth="1"/>
    <col min="7" max="7" width="12.109375" bestFit="1" customWidth="1"/>
    <col min="8" max="8" width="13.88671875" bestFit="1" customWidth="1"/>
  </cols>
  <sheetData>
    <row r="1" spans="1:8" ht="39.6" x14ac:dyDescent="0.3">
      <c r="A1" s="25" t="s">
        <v>163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3" t="s">
        <v>109</v>
      </c>
      <c r="B2" s="4">
        <v>27</v>
      </c>
      <c r="C2" s="14">
        <v>13562980</v>
      </c>
      <c r="D2" s="14">
        <v>2849344</v>
      </c>
      <c r="E2" s="10">
        <v>0.21010000000000001</v>
      </c>
      <c r="F2" s="10">
        <v>0.27644736842105266</v>
      </c>
      <c r="G2" s="10">
        <v>0.72355263157894734</v>
      </c>
      <c r="H2" s="13">
        <v>0.73599182218431902</v>
      </c>
    </row>
    <row r="3" spans="1:8" x14ac:dyDescent="0.3">
      <c r="A3" s="3" t="s">
        <v>110</v>
      </c>
      <c r="B3" s="4">
        <v>28</v>
      </c>
      <c r="C3" s="14">
        <v>10793671</v>
      </c>
      <c r="D3" s="14">
        <v>2057654</v>
      </c>
      <c r="E3" s="10">
        <v>0.19059999999999999</v>
      </c>
      <c r="F3" s="10">
        <v>0.2416022309544936</v>
      </c>
      <c r="G3" s="10">
        <v>0.75839776904550638</v>
      </c>
      <c r="H3" s="13">
        <v>0.71476255941293299</v>
      </c>
    </row>
    <row r="4" spans="1:8" x14ac:dyDescent="0.3">
      <c r="A4" s="3" t="s">
        <v>111</v>
      </c>
      <c r="B4" s="4">
        <v>27</v>
      </c>
      <c r="C4" s="14">
        <v>13344378</v>
      </c>
      <c r="D4" s="14">
        <v>3054371</v>
      </c>
      <c r="E4" s="10">
        <v>0.22889999999999999</v>
      </c>
      <c r="F4" s="10">
        <v>0.31637871458189354</v>
      </c>
      <c r="G4" s="10">
        <v>0.68362128541810652</v>
      </c>
      <c r="H4" s="13">
        <v>0.75754084446285797</v>
      </c>
    </row>
    <row r="5" spans="1:8" x14ac:dyDescent="0.3">
      <c r="A5" s="3" t="s">
        <v>112</v>
      </c>
      <c r="B5" s="4">
        <v>28</v>
      </c>
      <c r="C5" s="14">
        <v>12335421</v>
      </c>
      <c r="D5" s="14">
        <v>2716899</v>
      </c>
      <c r="E5" s="10">
        <v>0.2203</v>
      </c>
      <c r="F5" s="10">
        <v>0.2786491272451303</v>
      </c>
      <c r="G5" s="10">
        <v>0.72135087275486964</v>
      </c>
      <c r="H5" s="13">
        <v>0.72042112500828503</v>
      </c>
    </row>
    <row r="6" spans="1:8" x14ac:dyDescent="0.3">
      <c r="A6" s="3" t="s">
        <v>113</v>
      </c>
      <c r="B6" s="4">
        <v>29</v>
      </c>
      <c r="C6" s="14">
        <v>12752255</v>
      </c>
      <c r="D6" s="14">
        <v>3355074</v>
      </c>
      <c r="E6" s="10">
        <v>0.2631</v>
      </c>
      <c r="F6" s="10">
        <v>0.32441430332922322</v>
      </c>
      <c r="G6" s="10">
        <v>0.67558569667077673</v>
      </c>
      <c r="H6" s="13">
        <v>0.74494931182340096</v>
      </c>
    </row>
    <row r="7" spans="1:8" x14ac:dyDescent="0.3">
      <c r="A7" s="3" t="s">
        <v>114</v>
      </c>
      <c r="B7" s="4">
        <v>29</v>
      </c>
      <c r="C7" s="14">
        <v>11786944</v>
      </c>
      <c r="D7" s="14">
        <v>2756357</v>
      </c>
      <c r="E7" s="10">
        <v>0.23380000000000001</v>
      </c>
      <c r="F7" s="10">
        <v>0.2847399829497016</v>
      </c>
      <c r="G7" s="10">
        <v>0.7152600170502984</v>
      </c>
      <c r="H7" s="13">
        <v>0.72476235167876502</v>
      </c>
    </row>
    <row r="8" spans="1:8" x14ac:dyDescent="0.3">
      <c r="A8" s="3" t="s">
        <v>115</v>
      </c>
      <c r="B8" s="4">
        <v>30</v>
      </c>
      <c r="C8" s="14">
        <v>13984804</v>
      </c>
      <c r="D8" s="14">
        <v>2616546</v>
      </c>
      <c r="E8" s="10">
        <v>0.18709999999999999</v>
      </c>
      <c r="F8" s="10">
        <v>0.22231463878326999</v>
      </c>
      <c r="G8" s="10">
        <v>0.77768536121673004</v>
      </c>
      <c r="H8" s="13">
        <v>0.68974355088035699</v>
      </c>
    </row>
    <row r="9" spans="1:8" x14ac:dyDescent="0.3">
      <c r="A9" s="3" t="s">
        <v>116</v>
      </c>
      <c r="B9" s="4">
        <v>29</v>
      </c>
      <c r="C9" s="14">
        <v>13069188</v>
      </c>
      <c r="D9" s="14">
        <v>3439086</v>
      </c>
      <c r="E9" s="10">
        <v>0.2631</v>
      </c>
      <c r="F9" s="10">
        <v>0.32903951975987994</v>
      </c>
      <c r="G9" s="10">
        <v>0.67096048024012012</v>
      </c>
      <c r="H9" s="13">
        <v>0.73705813801727904</v>
      </c>
    </row>
    <row r="10" spans="1:8" x14ac:dyDescent="0.3">
      <c r="A10" s="3" t="s">
        <v>117</v>
      </c>
      <c r="B10" s="4">
        <v>29</v>
      </c>
      <c r="C10" s="14">
        <v>11193786</v>
      </c>
      <c r="D10" s="14">
        <v>2461727</v>
      </c>
      <c r="E10" s="10">
        <v>0.21990000000000001</v>
      </c>
      <c r="F10" s="10">
        <v>0.25894959962317476</v>
      </c>
      <c r="G10" s="10">
        <v>0.74105040037682524</v>
      </c>
      <c r="H10" s="13">
        <v>0.67907216069397602</v>
      </c>
    </row>
    <row r="11" spans="1:8" x14ac:dyDescent="0.3">
      <c r="A11" s="3" t="s">
        <v>118</v>
      </c>
      <c r="B11" s="4">
        <v>29</v>
      </c>
      <c r="C11" s="14">
        <v>15282474</v>
      </c>
      <c r="D11" s="14">
        <v>3433179</v>
      </c>
      <c r="E11" s="10">
        <v>0.22459999999999999</v>
      </c>
      <c r="F11" s="10">
        <v>0.26383178667919654</v>
      </c>
      <c r="G11" s="10">
        <v>0.7361682133208034</v>
      </c>
      <c r="H11" s="13">
        <v>0.67938739436069495</v>
      </c>
    </row>
    <row r="12" spans="1:8" x14ac:dyDescent="0.3">
      <c r="A12" s="3" t="s">
        <v>119</v>
      </c>
      <c r="B12" s="4">
        <v>27</v>
      </c>
      <c r="C12" s="14">
        <v>11150190</v>
      </c>
      <c r="D12" s="14">
        <v>2714101</v>
      </c>
      <c r="E12" s="10">
        <v>0.24340000000000001</v>
      </c>
      <c r="F12" s="10">
        <v>0.30747852450732693</v>
      </c>
      <c r="G12" s="10">
        <v>0.69252147549267307</v>
      </c>
      <c r="H12" s="13">
        <v>0.72573409742728001</v>
      </c>
    </row>
    <row r="13" spans="1:8" x14ac:dyDescent="0.3">
      <c r="A13" s="3" t="s">
        <v>120</v>
      </c>
      <c r="B13" s="4">
        <v>28</v>
      </c>
      <c r="C13" s="14">
        <v>11827590</v>
      </c>
      <c r="D13" s="14">
        <v>3110657</v>
      </c>
      <c r="E13" s="10">
        <v>0.26300000000000001</v>
      </c>
      <c r="F13" s="10">
        <v>0.31751780755764825</v>
      </c>
      <c r="G13" s="10">
        <v>0.68248219244235175</v>
      </c>
      <c r="H13" s="13">
        <v>0.68909435664782404</v>
      </c>
    </row>
    <row r="14" spans="1:8" x14ac:dyDescent="0.3">
      <c r="A14" s="3" t="s">
        <v>121</v>
      </c>
      <c r="B14" s="4">
        <v>29</v>
      </c>
      <c r="C14" s="14">
        <v>11724656</v>
      </c>
      <c r="D14" s="14">
        <v>2476051</v>
      </c>
      <c r="E14" s="10">
        <v>0.2112</v>
      </c>
      <c r="F14" s="10">
        <v>0.24529616724738676</v>
      </c>
      <c r="G14" s="10">
        <v>0.75470383275261321</v>
      </c>
      <c r="H14" s="13">
        <v>0.65512637365911897</v>
      </c>
    </row>
    <row r="15" spans="1:8" x14ac:dyDescent="0.3">
      <c r="A15" s="3" t="s">
        <v>122</v>
      </c>
      <c r="B15" s="4">
        <v>28</v>
      </c>
      <c r="C15" s="14">
        <v>10708536</v>
      </c>
      <c r="D15" s="14">
        <v>2551351</v>
      </c>
      <c r="E15" s="10">
        <v>0.23830000000000001</v>
      </c>
      <c r="F15" s="10">
        <v>0.28025402799012111</v>
      </c>
      <c r="G15" s="10">
        <v>0.71974597200987889</v>
      </c>
      <c r="H15" s="13">
        <v>0.65020752681123495</v>
      </c>
    </row>
    <row r="16" spans="1:8" x14ac:dyDescent="0.3">
      <c r="A16" s="3" t="s">
        <v>123</v>
      </c>
      <c r="B16" s="4">
        <v>29</v>
      </c>
      <c r="C16" s="14">
        <v>12566684</v>
      </c>
      <c r="D16" s="14">
        <v>2587240</v>
      </c>
      <c r="E16" s="10">
        <v>0.2059</v>
      </c>
      <c r="F16" s="10">
        <v>0.24017263501691358</v>
      </c>
      <c r="G16" s="10">
        <v>0.75982736498308645</v>
      </c>
      <c r="H16" s="13">
        <v>0.65279272244956299</v>
      </c>
    </row>
    <row r="17" spans="1:8" x14ac:dyDescent="0.3">
      <c r="A17" s="3" t="s">
        <v>124</v>
      </c>
      <c r="B17" s="4">
        <v>29</v>
      </c>
      <c r="C17" s="14">
        <v>15612244</v>
      </c>
      <c r="D17" s="14">
        <v>4159875</v>
      </c>
      <c r="E17" s="10">
        <v>0.26640000000000003</v>
      </c>
      <c r="F17" s="10">
        <v>0.37005139602722603</v>
      </c>
      <c r="G17" s="10">
        <v>0.62994860397277397</v>
      </c>
      <c r="H17" s="13">
        <v>0.78681530204527494</v>
      </c>
    </row>
    <row r="18" spans="1:8" x14ac:dyDescent="0.3">
      <c r="A18" s="3" t="s">
        <v>125</v>
      </c>
      <c r="B18" s="4">
        <v>29</v>
      </c>
      <c r="C18" s="14">
        <v>11973657</v>
      </c>
      <c r="D18" s="14">
        <v>3617327</v>
      </c>
      <c r="E18" s="10">
        <v>0.30209999999999998</v>
      </c>
      <c r="F18" s="10">
        <v>0.39397496087636935</v>
      </c>
      <c r="G18" s="10">
        <v>0.60602503912363059</v>
      </c>
      <c r="H18" s="13">
        <v>0.75545145062915298</v>
      </c>
    </row>
    <row r="19" spans="1:8" x14ac:dyDescent="0.3">
      <c r="A19" s="29" t="s">
        <v>7</v>
      </c>
      <c r="B19" s="6">
        <v>28.470588235294116</v>
      </c>
      <c r="C19" s="15">
        <v>12568791.647058824</v>
      </c>
      <c r="D19" s="15">
        <v>2938637.588235294</v>
      </c>
      <c r="E19" s="12">
        <v>0.23363529411764705</v>
      </c>
      <c r="F19" s="24">
        <v>0.29124192891470646</v>
      </c>
      <c r="G19" s="24">
        <v>0.70875807108529365</v>
      </c>
      <c r="H19" s="24">
        <v>0.71170065224660672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16" sqref="A16"/>
    </sheetView>
  </sheetViews>
  <sheetFormatPr defaultRowHeight="14.4" x14ac:dyDescent="0.3"/>
  <cols>
    <col min="1" max="1" width="23.77734375" bestFit="1" customWidth="1"/>
    <col min="2" max="2" width="12.33203125" bestFit="1" customWidth="1"/>
    <col min="3" max="3" width="9.88671875" bestFit="1" customWidth="1"/>
    <col min="4" max="5" width="11.33203125" bestFit="1" customWidth="1"/>
    <col min="6" max="7" width="12.109375" bestFit="1" customWidth="1"/>
    <col min="8" max="8" width="14.33203125" customWidth="1"/>
  </cols>
  <sheetData>
    <row r="1" spans="1:8" ht="39.6" x14ac:dyDescent="0.3">
      <c r="A1" s="22" t="s">
        <v>164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3" t="s">
        <v>126</v>
      </c>
      <c r="B2" s="1">
        <v>29</v>
      </c>
      <c r="C2" s="16">
        <v>34779317</v>
      </c>
      <c r="D2" s="16">
        <v>6755002</v>
      </c>
      <c r="E2" s="10">
        <v>0.19420000000000001</v>
      </c>
      <c r="F2" s="10">
        <v>0.19944541439868543</v>
      </c>
      <c r="G2" s="10">
        <v>0.80055458560131454</v>
      </c>
      <c r="H2" s="10">
        <v>0.40595885334146098</v>
      </c>
    </row>
    <row r="3" spans="1:8" x14ac:dyDescent="0.3">
      <c r="A3" s="3" t="s">
        <v>127</v>
      </c>
      <c r="B3" s="1">
        <v>29</v>
      </c>
      <c r="C3" s="16">
        <v>32735198</v>
      </c>
      <c r="D3" s="16">
        <v>4652809</v>
      </c>
      <c r="E3" s="10">
        <v>0.1421</v>
      </c>
      <c r="F3" s="10">
        <v>0.14538571720892163</v>
      </c>
      <c r="G3" s="10">
        <v>0.85461428279107832</v>
      </c>
      <c r="H3" s="10">
        <v>0.41262937340762201</v>
      </c>
    </row>
    <row r="4" spans="1:8" x14ac:dyDescent="0.3">
      <c r="A4" s="3" t="s">
        <v>128</v>
      </c>
      <c r="B4" s="1">
        <v>29</v>
      </c>
      <c r="C4" s="16">
        <v>31378822</v>
      </c>
      <c r="D4" s="16">
        <v>5592659</v>
      </c>
      <c r="E4" s="10">
        <v>0.1782</v>
      </c>
      <c r="F4" s="10">
        <v>0.18325791855203619</v>
      </c>
      <c r="G4" s="10">
        <v>0.81674208144796379</v>
      </c>
      <c r="H4" s="10">
        <v>0.41906325990702598</v>
      </c>
    </row>
    <row r="5" spans="1:8" x14ac:dyDescent="0.3">
      <c r="A5" s="3" t="s">
        <v>129</v>
      </c>
      <c r="B5" s="1">
        <v>28</v>
      </c>
      <c r="C5" s="16">
        <v>19024038</v>
      </c>
      <c r="D5" s="16">
        <v>2305478</v>
      </c>
      <c r="E5" s="10">
        <v>0.1212</v>
      </c>
      <c r="F5" s="10">
        <v>0.13091380427738172</v>
      </c>
      <c r="G5" s="10">
        <v>0.86908619572261825</v>
      </c>
      <c r="H5" s="10">
        <v>0.44858781836856898</v>
      </c>
    </row>
    <row r="6" spans="1:8" x14ac:dyDescent="0.3">
      <c r="A6" s="3" t="s">
        <v>130</v>
      </c>
      <c r="B6" s="1">
        <v>29</v>
      </c>
      <c r="C6" s="16">
        <v>29129358</v>
      </c>
      <c r="D6" s="16">
        <v>5520359</v>
      </c>
      <c r="E6" s="10">
        <v>0.1895</v>
      </c>
      <c r="F6" s="10">
        <v>0.1960885761589404</v>
      </c>
      <c r="G6" s="10">
        <v>0.80391142384105962</v>
      </c>
      <c r="H6" s="10">
        <v>0.376366047856867</v>
      </c>
    </row>
    <row r="7" spans="1:8" x14ac:dyDescent="0.3">
      <c r="A7" s="3" t="s">
        <v>131</v>
      </c>
      <c r="B7" s="1">
        <v>28</v>
      </c>
      <c r="C7" s="16">
        <v>28522976</v>
      </c>
      <c r="D7" s="16">
        <v>4539876</v>
      </c>
      <c r="E7" s="10">
        <v>0.15920000000000001</v>
      </c>
      <c r="F7" s="10">
        <v>0.16493990882718609</v>
      </c>
      <c r="G7" s="10">
        <v>0.83506009117281388</v>
      </c>
      <c r="H7" s="10">
        <v>0.41941832041274402</v>
      </c>
    </row>
    <row r="8" spans="1:8" x14ac:dyDescent="0.3">
      <c r="A8" s="3" t="s">
        <v>132</v>
      </c>
      <c r="B8" s="1">
        <v>26</v>
      </c>
      <c r="C8" s="16">
        <v>20363446</v>
      </c>
      <c r="D8" s="16">
        <v>2891613</v>
      </c>
      <c r="E8" s="10">
        <v>0.14199999999999999</v>
      </c>
      <c r="F8" s="10">
        <v>0.15010570824524311</v>
      </c>
      <c r="G8" s="10">
        <v>0.84989429175475695</v>
      </c>
      <c r="H8" s="10">
        <v>0.37916572343266902</v>
      </c>
    </row>
    <row r="9" spans="1:8" x14ac:dyDescent="0.3">
      <c r="A9" s="3" t="s">
        <v>133</v>
      </c>
      <c r="B9" s="1">
        <v>30</v>
      </c>
      <c r="C9" s="16">
        <v>28128011</v>
      </c>
      <c r="D9" s="16">
        <v>3196790</v>
      </c>
      <c r="E9" s="10">
        <v>0.1137</v>
      </c>
      <c r="F9" s="10">
        <v>0.11696327538319103</v>
      </c>
      <c r="G9" s="10">
        <v>0.88303672461680893</v>
      </c>
      <c r="H9" s="10">
        <v>0.34191759178666697</v>
      </c>
    </row>
    <row r="10" spans="1:8" x14ac:dyDescent="0.3">
      <c r="A10" s="3" t="s">
        <v>134</v>
      </c>
      <c r="B10" s="1">
        <v>27</v>
      </c>
      <c r="C10" s="16">
        <v>24021615</v>
      </c>
      <c r="D10" s="16">
        <v>4233657</v>
      </c>
      <c r="E10" s="10">
        <v>0.1762</v>
      </c>
      <c r="F10" s="10">
        <v>0.18170568216974323</v>
      </c>
      <c r="G10" s="10">
        <v>0.81829431783025675</v>
      </c>
      <c r="H10" s="10">
        <v>0.37607376286203897</v>
      </c>
    </row>
    <row r="11" spans="1:8" x14ac:dyDescent="0.3">
      <c r="A11" s="3" t="s">
        <v>135</v>
      </c>
      <c r="B11" s="1">
        <v>29</v>
      </c>
      <c r="C11" s="16">
        <v>32550456</v>
      </c>
      <c r="D11" s="16">
        <v>4086760</v>
      </c>
      <c r="E11" s="10">
        <v>0.12559999999999999</v>
      </c>
      <c r="F11" s="10">
        <v>0.12813711487451537</v>
      </c>
      <c r="G11" s="10">
        <v>0.8718628851254846</v>
      </c>
      <c r="H11" s="10">
        <v>0.41999725006028099</v>
      </c>
    </row>
    <row r="12" spans="1:8" x14ac:dyDescent="0.3">
      <c r="A12" s="3" t="s">
        <v>136</v>
      </c>
      <c r="B12" s="1">
        <v>28</v>
      </c>
      <c r="C12" s="16">
        <v>22414242</v>
      </c>
      <c r="D12" s="16">
        <v>3267494</v>
      </c>
      <c r="E12" s="10">
        <v>0.14580000000000001</v>
      </c>
      <c r="F12" s="10">
        <v>0.15051099411582533</v>
      </c>
      <c r="G12" s="10">
        <v>0.84948900588417464</v>
      </c>
      <c r="H12" s="10">
        <v>0.397306927483637</v>
      </c>
    </row>
    <row r="13" spans="1:8" x14ac:dyDescent="0.3">
      <c r="A13" s="3" t="s">
        <v>137</v>
      </c>
      <c r="B13" s="1">
        <v>27</v>
      </c>
      <c r="C13" s="16">
        <v>17555863</v>
      </c>
      <c r="D13" s="16">
        <v>2663831</v>
      </c>
      <c r="E13" s="10">
        <v>0.1517</v>
      </c>
      <c r="F13" s="10">
        <v>0.16186513017498932</v>
      </c>
      <c r="G13" s="10">
        <v>0.83813486982501062</v>
      </c>
      <c r="H13" s="10">
        <v>0.35622808856607802</v>
      </c>
    </row>
    <row r="14" spans="1:8" x14ac:dyDescent="0.3">
      <c r="A14" s="3" t="s">
        <v>138</v>
      </c>
      <c r="B14" s="1">
        <v>28</v>
      </c>
      <c r="C14" s="16">
        <v>24701324</v>
      </c>
      <c r="D14" s="16">
        <v>3586317</v>
      </c>
      <c r="E14" s="10">
        <v>0.1452</v>
      </c>
      <c r="F14" s="10">
        <v>0.15</v>
      </c>
      <c r="G14" s="10">
        <v>0.85</v>
      </c>
      <c r="H14" s="10">
        <v>0.432491182077829</v>
      </c>
    </row>
    <row r="15" spans="1:8" x14ac:dyDescent="0.3">
      <c r="A15" s="3" t="s">
        <v>139</v>
      </c>
      <c r="B15" s="1">
        <v>26</v>
      </c>
      <c r="C15" s="16">
        <v>13091653</v>
      </c>
      <c r="D15" s="16">
        <v>2414729</v>
      </c>
      <c r="E15" s="10">
        <v>0.18440000000000001</v>
      </c>
      <c r="F15" s="10">
        <v>0.19467905405405406</v>
      </c>
      <c r="G15" s="10">
        <v>0.80532094594594594</v>
      </c>
      <c r="H15" s="10">
        <v>0.39069782496115901</v>
      </c>
    </row>
    <row r="16" spans="1:8" x14ac:dyDescent="0.3">
      <c r="A16" s="29" t="s">
        <v>7</v>
      </c>
      <c r="B16" s="9">
        <v>28.071428571428573</v>
      </c>
      <c r="C16" s="17">
        <v>25599737.071428571</v>
      </c>
      <c r="D16" s="17">
        <v>3979098.1428571427</v>
      </c>
      <c r="E16" s="12">
        <v>0.15492857142857139</v>
      </c>
      <c r="F16" s="12">
        <v>0.1609998784600509</v>
      </c>
      <c r="G16" s="12">
        <v>0.83900012153994907</v>
      </c>
      <c r="H16" s="12">
        <v>0.39827871603747489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L8" sqref="L8"/>
    </sheetView>
  </sheetViews>
  <sheetFormatPr defaultRowHeight="14.4" x14ac:dyDescent="0.3"/>
  <cols>
    <col min="1" max="1" width="24.21875" bestFit="1" customWidth="1"/>
    <col min="2" max="2" width="12.33203125" bestFit="1" customWidth="1"/>
    <col min="3" max="3" width="9.88671875" bestFit="1" customWidth="1"/>
    <col min="4" max="5" width="11.33203125" bestFit="1" customWidth="1"/>
    <col min="6" max="6" width="12.109375" customWidth="1"/>
    <col min="7" max="7" width="12.109375" bestFit="1" customWidth="1"/>
    <col min="8" max="8" width="14" customWidth="1"/>
  </cols>
  <sheetData>
    <row r="1" spans="1:8" ht="39.6" x14ac:dyDescent="0.3">
      <c r="A1" s="25" t="s">
        <v>165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3" t="s">
        <v>140</v>
      </c>
      <c r="B2" s="1">
        <v>27</v>
      </c>
      <c r="C2" s="14">
        <v>11060500</v>
      </c>
      <c r="D2" s="14">
        <v>2705696</v>
      </c>
      <c r="E2" s="10">
        <v>0.24460000000000001</v>
      </c>
      <c r="F2" s="10">
        <v>0.26735162312821076</v>
      </c>
      <c r="G2" s="10">
        <v>0.7326483768717893</v>
      </c>
      <c r="H2" s="10">
        <v>0.53086851805145996</v>
      </c>
    </row>
    <row r="3" spans="1:8" x14ac:dyDescent="0.3">
      <c r="A3" s="3" t="s">
        <v>141</v>
      </c>
      <c r="B3" s="1">
        <v>24</v>
      </c>
      <c r="C3" s="14">
        <v>8804259</v>
      </c>
      <c r="D3" s="14">
        <v>2251113</v>
      </c>
      <c r="E3" s="10">
        <v>0.25569999999999998</v>
      </c>
      <c r="F3" s="10">
        <v>0.3307463458802225</v>
      </c>
      <c r="G3" s="10">
        <v>0.66925365411977755</v>
      </c>
      <c r="H3" s="10">
        <v>0.59994633351553195</v>
      </c>
    </row>
    <row r="4" spans="1:8" x14ac:dyDescent="0.3">
      <c r="A4" s="3" t="s">
        <v>142</v>
      </c>
      <c r="B4" s="1">
        <v>29</v>
      </c>
      <c r="C4" s="14">
        <v>14288113</v>
      </c>
      <c r="D4" s="14">
        <v>2852099</v>
      </c>
      <c r="E4" s="10">
        <v>0.1996</v>
      </c>
      <c r="F4" s="10">
        <v>0.2082637729549249</v>
      </c>
      <c r="G4" s="10">
        <v>0.79173622704507507</v>
      </c>
      <c r="H4" s="10">
        <v>0.52377768979639505</v>
      </c>
    </row>
    <row r="5" spans="1:8" x14ac:dyDescent="0.3">
      <c r="A5" s="3" t="s">
        <v>143</v>
      </c>
      <c r="B5" s="1">
        <v>26</v>
      </c>
      <c r="C5" s="14">
        <v>7569014</v>
      </c>
      <c r="D5" s="14">
        <v>1764153</v>
      </c>
      <c r="E5" s="10">
        <v>0.2331</v>
      </c>
      <c r="F5" s="10">
        <v>0.27145685338302089</v>
      </c>
      <c r="G5" s="10">
        <v>0.72854314661697916</v>
      </c>
      <c r="H5" s="10">
        <v>0.57028546015145498</v>
      </c>
    </row>
    <row r="6" spans="1:8" x14ac:dyDescent="0.3">
      <c r="A6" s="3" t="s">
        <v>144</v>
      </c>
      <c r="B6" s="1">
        <v>28</v>
      </c>
      <c r="C6" s="14">
        <v>14483146</v>
      </c>
      <c r="D6" s="14">
        <v>3736649</v>
      </c>
      <c r="E6" s="10">
        <v>0.25800000000000001</v>
      </c>
      <c r="F6" s="10">
        <v>0.26614400660202187</v>
      </c>
      <c r="G6" s="10">
        <v>0.73385599339797813</v>
      </c>
      <c r="H6" s="10">
        <v>0.518089258757362</v>
      </c>
    </row>
    <row r="7" spans="1:8" x14ac:dyDescent="0.3">
      <c r="A7" s="3" t="s">
        <v>145</v>
      </c>
      <c r="B7" s="1">
        <v>26</v>
      </c>
      <c r="C7" s="14">
        <v>5029755</v>
      </c>
      <c r="D7" s="14">
        <v>1187870</v>
      </c>
      <c r="E7" s="10">
        <v>0.23619999999999999</v>
      </c>
      <c r="F7" s="10">
        <v>0.27040641099026902</v>
      </c>
      <c r="G7" s="10">
        <v>0.72959358900973093</v>
      </c>
      <c r="H7" s="10">
        <v>0.55595706164780201</v>
      </c>
    </row>
    <row r="8" spans="1:8" x14ac:dyDescent="0.3">
      <c r="A8" s="3" t="s">
        <v>146</v>
      </c>
      <c r="B8" s="1">
        <v>26</v>
      </c>
      <c r="C8" s="14">
        <v>2032208</v>
      </c>
      <c r="D8" s="14">
        <v>520058</v>
      </c>
      <c r="E8" s="10">
        <v>0.25590000000000002</v>
      </c>
      <c r="F8" s="10">
        <v>0.29099385944962475</v>
      </c>
      <c r="G8" s="10">
        <v>0.70900614055037525</v>
      </c>
      <c r="H8" s="10">
        <v>0.54562832197447997</v>
      </c>
    </row>
    <row r="9" spans="1:8" x14ac:dyDescent="0.3">
      <c r="A9" s="3" t="s">
        <v>147</v>
      </c>
      <c r="B9" s="1">
        <v>28</v>
      </c>
      <c r="C9" s="14">
        <v>4834362</v>
      </c>
      <c r="D9" s="14">
        <v>1096124</v>
      </c>
      <c r="E9" s="10">
        <v>0.22670000000000001</v>
      </c>
      <c r="F9" s="10">
        <v>0.23989417989417988</v>
      </c>
      <c r="G9" s="10">
        <v>0.76010582010582017</v>
      </c>
      <c r="H9" s="10">
        <v>0.61237549724319695</v>
      </c>
    </row>
    <row r="10" spans="1:8" x14ac:dyDescent="0.3">
      <c r="A10" s="3" t="s">
        <v>148</v>
      </c>
      <c r="B10" s="1">
        <v>28</v>
      </c>
      <c r="C10" s="14">
        <v>4882360</v>
      </c>
      <c r="D10" s="14">
        <v>1208293</v>
      </c>
      <c r="E10" s="10">
        <v>0.2475</v>
      </c>
      <c r="F10" s="10">
        <v>0.26324186343331207</v>
      </c>
      <c r="G10" s="10">
        <v>0.73675813656668798</v>
      </c>
      <c r="H10" s="10">
        <v>0.61781893310032898</v>
      </c>
    </row>
    <row r="11" spans="1:8" x14ac:dyDescent="0.3">
      <c r="A11" s="3" t="s">
        <v>149</v>
      </c>
      <c r="B11" s="1">
        <v>26</v>
      </c>
      <c r="C11" s="14">
        <v>3160863</v>
      </c>
      <c r="D11" s="14">
        <v>737274</v>
      </c>
      <c r="E11" s="10">
        <v>0.23330000000000001</v>
      </c>
      <c r="F11" s="10">
        <v>0.26846950517836593</v>
      </c>
      <c r="G11" s="10">
        <v>0.73153049482163413</v>
      </c>
      <c r="H11" s="10">
        <v>0.63185518038909505</v>
      </c>
    </row>
    <row r="12" spans="1:8" x14ac:dyDescent="0.3">
      <c r="A12" s="3" t="s">
        <v>150</v>
      </c>
      <c r="B12" s="1">
        <v>27</v>
      </c>
      <c r="C12" s="14">
        <v>2307784</v>
      </c>
      <c r="D12" s="14">
        <v>595135</v>
      </c>
      <c r="E12" s="10">
        <v>0.25790000000000002</v>
      </c>
      <c r="F12" s="10">
        <v>0.28535074131445015</v>
      </c>
      <c r="G12" s="10">
        <v>0.71464925868554985</v>
      </c>
      <c r="H12" s="10">
        <v>0.61761774368431999</v>
      </c>
    </row>
    <row r="13" spans="1:8" x14ac:dyDescent="0.3">
      <c r="A13" s="3" t="s">
        <v>151</v>
      </c>
      <c r="B13" s="1">
        <v>27</v>
      </c>
      <c r="C13" s="14">
        <v>1649680</v>
      </c>
      <c r="D13" s="14">
        <v>394500</v>
      </c>
      <c r="E13" s="10">
        <v>0.23910000000000001</v>
      </c>
      <c r="F13" s="10">
        <v>0.26798924008069941</v>
      </c>
      <c r="G13" s="10">
        <v>0.73201075991930065</v>
      </c>
      <c r="H13" s="10">
        <v>0.64091862721999704</v>
      </c>
    </row>
    <row r="14" spans="1:8" x14ac:dyDescent="0.3">
      <c r="A14" s="3" t="s">
        <v>152</v>
      </c>
      <c r="B14" s="1">
        <v>27</v>
      </c>
      <c r="C14" s="14">
        <v>984310</v>
      </c>
      <c r="D14" s="14">
        <v>226989</v>
      </c>
      <c r="E14" s="10">
        <v>0.2306</v>
      </c>
      <c r="F14" s="10">
        <v>0.26785921709838539</v>
      </c>
      <c r="G14" s="10">
        <v>0.73214078290161466</v>
      </c>
      <c r="H14" s="10">
        <v>0.65466578874483305</v>
      </c>
    </row>
    <row r="15" spans="1:8" x14ac:dyDescent="0.3">
      <c r="A15" s="3" t="s">
        <v>153</v>
      </c>
      <c r="B15" s="1">
        <v>27</v>
      </c>
      <c r="C15" s="14">
        <v>2643122</v>
      </c>
      <c r="D15" s="14">
        <v>643002</v>
      </c>
      <c r="E15" s="10">
        <v>0.24329999999999999</v>
      </c>
      <c r="F15" s="10">
        <v>0.27777143509533053</v>
      </c>
      <c r="G15" s="10">
        <v>0.72222856490466947</v>
      </c>
      <c r="H15" s="10">
        <v>0.63781996065720803</v>
      </c>
    </row>
    <row r="16" spans="1:8" x14ac:dyDescent="0.3">
      <c r="A16" s="3" t="s">
        <v>154</v>
      </c>
      <c r="B16" s="1">
        <v>26</v>
      </c>
      <c r="C16" s="14">
        <v>2569128</v>
      </c>
      <c r="D16" s="14">
        <v>794274</v>
      </c>
      <c r="E16" s="10">
        <v>0.30919999999999997</v>
      </c>
      <c r="F16" s="10">
        <v>0.33737043098745229</v>
      </c>
      <c r="G16" s="10">
        <v>0.66262956901254766</v>
      </c>
      <c r="H16" s="10">
        <v>0.62433580842417002</v>
      </c>
    </row>
    <row r="17" spans="1:8" x14ac:dyDescent="0.3">
      <c r="A17" s="3" t="s">
        <v>155</v>
      </c>
      <c r="B17" s="1">
        <v>27</v>
      </c>
      <c r="C17" s="14">
        <v>4759083</v>
      </c>
      <c r="D17" s="14">
        <v>1257696</v>
      </c>
      <c r="E17" s="10">
        <v>0.26429999999999998</v>
      </c>
      <c r="F17" s="10">
        <v>0.2854519926557943</v>
      </c>
      <c r="G17" s="10">
        <v>0.71454800734420565</v>
      </c>
      <c r="H17" s="10">
        <v>0.60982467209397595</v>
      </c>
    </row>
    <row r="18" spans="1:8" x14ac:dyDescent="0.3">
      <c r="A18" s="3" t="s">
        <v>156</v>
      </c>
      <c r="B18" s="1">
        <v>27</v>
      </c>
      <c r="C18" s="14">
        <v>7371097</v>
      </c>
      <c r="D18" s="14">
        <v>1741671</v>
      </c>
      <c r="E18" s="10">
        <v>0.23630000000000001</v>
      </c>
      <c r="F18" s="10">
        <v>0.27273776546629735</v>
      </c>
      <c r="G18" s="10">
        <v>0.72726223453370265</v>
      </c>
      <c r="H18" s="10">
        <v>0.65345778313431202</v>
      </c>
    </row>
    <row r="19" spans="1:8" x14ac:dyDescent="0.3">
      <c r="A19" s="3" t="s">
        <v>157</v>
      </c>
      <c r="B19" s="1">
        <v>27</v>
      </c>
      <c r="C19" s="14">
        <v>1708686</v>
      </c>
      <c r="D19" s="14">
        <v>437744</v>
      </c>
      <c r="E19" s="10">
        <v>0.25619999999999998</v>
      </c>
      <c r="F19" s="10">
        <v>0.2735133980997117</v>
      </c>
      <c r="G19" s="10">
        <v>0.72648660190028824</v>
      </c>
      <c r="H19" s="10">
        <v>0.61505036925816703</v>
      </c>
    </row>
    <row r="20" spans="1:8" x14ac:dyDescent="0.3">
      <c r="A20" s="3" t="s">
        <v>158</v>
      </c>
      <c r="B20" s="1">
        <v>27</v>
      </c>
      <c r="C20" s="14">
        <v>2573398</v>
      </c>
      <c r="D20" s="14">
        <v>595604</v>
      </c>
      <c r="E20" s="10">
        <v>0.23139999999999999</v>
      </c>
      <c r="F20" s="10">
        <v>0.25823010824684745</v>
      </c>
      <c r="G20" s="10">
        <v>0.74176989175315255</v>
      </c>
      <c r="H20" s="10">
        <v>0.62173669428160305</v>
      </c>
    </row>
    <row r="21" spans="1:8" x14ac:dyDescent="0.3">
      <c r="A21" s="29" t="s">
        <v>7</v>
      </c>
      <c r="B21" s="9">
        <v>26.842105263157894</v>
      </c>
      <c r="C21" s="15">
        <v>5405835.1578947371</v>
      </c>
      <c r="D21" s="15">
        <v>1302418.105263158</v>
      </c>
      <c r="E21" s="12">
        <v>0.2452052631578947</v>
      </c>
      <c r="F21" s="24">
        <v>0.27385488157574323</v>
      </c>
      <c r="G21" s="24">
        <v>0.72614511842425689</v>
      </c>
      <c r="H21" s="11">
        <v>0.5990541948487208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8" sqref="A18"/>
    </sheetView>
  </sheetViews>
  <sheetFormatPr defaultRowHeight="14.4" x14ac:dyDescent="0.3"/>
  <cols>
    <col min="1" max="1" width="38.5546875" bestFit="1" customWidth="1"/>
    <col min="2" max="2" width="10.88671875" bestFit="1" customWidth="1"/>
    <col min="3" max="3" width="9.88671875" bestFit="1" customWidth="1"/>
    <col min="4" max="5" width="11.33203125" bestFit="1" customWidth="1"/>
    <col min="6" max="6" width="12.33203125" customWidth="1"/>
    <col min="7" max="7" width="12.109375" customWidth="1"/>
    <col min="8" max="8" width="13.88671875" bestFit="1" customWidth="1"/>
  </cols>
  <sheetData>
    <row r="1" spans="1:8" ht="39.6" x14ac:dyDescent="0.3">
      <c r="A1" s="22" t="s">
        <v>166</v>
      </c>
      <c r="B1" s="23" t="s">
        <v>167</v>
      </c>
      <c r="C1" s="26" t="s">
        <v>168</v>
      </c>
      <c r="D1" s="26" t="s">
        <v>169</v>
      </c>
      <c r="E1" s="23" t="s">
        <v>173</v>
      </c>
      <c r="F1" s="23" t="s">
        <v>171</v>
      </c>
      <c r="G1" s="23" t="s">
        <v>170</v>
      </c>
      <c r="H1" s="23" t="s">
        <v>172</v>
      </c>
    </row>
    <row r="2" spans="1:8" x14ac:dyDescent="0.3">
      <c r="A2" s="3" t="s">
        <v>12</v>
      </c>
      <c r="B2" s="1">
        <v>24</v>
      </c>
      <c r="C2" s="14">
        <v>11029870</v>
      </c>
      <c r="D2" s="14">
        <v>2014961</v>
      </c>
      <c r="E2" s="10">
        <v>0.1827</v>
      </c>
      <c r="F2" s="10">
        <v>0.19401083147499204</v>
      </c>
      <c r="G2" s="10">
        <v>0.80598916852500802</v>
      </c>
      <c r="H2" s="13">
        <v>0.37877390222792101</v>
      </c>
    </row>
    <row r="3" spans="1:8" x14ac:dyDescent="0.3">
      <c r="A3" s="3" t="s">
        <v>13</v>
      </c>
      <c r="B3" s="1">
        <v>24</v>
      </c>
      <c r="C3" s="14">
        <v>17645031</v>
      </c>
      <c r="D3" s="14">
        <v>2514047</v>
      </c>
      <c r="E3" s="10">
        <v>0.14249999999999999</v>
      </c>
      <c r="F3" s="10">
        <v>0.15130600976852834</v>
      </c>
      <c r="G3" s="10">
        <v>0.84869399023147163</v>
      </c>
      <c r="H3" s="13">
        <v>0.461954307283861</v>
      </c>
    </row>
    <row r="4" spans="1:8" x14ac:dyDescent="0.3">
      <c r="A4" s="3" t="s">
        <v>14</v>
      </c>
      <c r="B4" s="1">
        <v>23</v>
      </c>
      <c r="C4" s="14">
        <v>16551629</v>
      </c>
      <c r="D4" s="14">
        <v>2005210</v>
      </c>
      <c r="E4" s="10">
        <v>0.1211</v>
      </c>
      <c r="F4" s="10">
        <v>0.12608016657990631</v>
      </c>
      <c r="G4" s="10">
        <v>0.87391983342009372</v>
      </c>
      <c r="H4" s="13">
        <v>0.30967767709986599</v>
      </c>
    </row>
    <row r="5" spans="1:8" x14ac:dyDescent="0.3">
      <c r="A5" s="3" t="s">
        <v>18</v>
      </c>
      <c r="B5" s="1">
        <v>24</v>
      </c>
      <c r="C5" s="14">
        <v>4932461</v>
      </c>
      <c r="D5" s="14">
        <v>644016</v>
      </c>
      <c r="E5" s="10">
        <v>0.13059999999999999</v>
      </c>
      <c r="F5" s="10">
        <v>0.14426157075002763</v>
      </c>
      <c r="G5" s="10">
        <v>0.85573842924997234</v>
      </c>
      <c r="H5" s="13">
        <v>0.46689408858292902</v>
      </c>
    </row>
    <row r="6" spans="1:8" x14ac:dyDescent="0.3">
      <c r="A6" s="3" t="s">
        <v>19</v>
      </c>
      <c r="B6" s="1">
        <v>24</v>
      </c>
      <c r="C6" s="14">
        <v>4527350</v>
      </c>
      <c r="D6" s="14">
        <v>530329</v>
      </c>
      <c r="E6" s="10">
        <v>0.1171</v>
      </c>
      <c r="F6" s="10">
        <v>0.13349293205654356</v>
      </c>
      <c r="G6" s="10">
        <v>0.86650706794345644</v>
      </c>
      <c r="H6" s="13">
        <v>0.46606656422391401</v>
      </c>
    </row>
    <row r="7" spans="1:8" x14ac:dyDescent="0.3">
      <c r="A7" s="3" t="s">
        <v>20</v>
      </c>
      <c r="B7" s="1">
        <v>25</v>
      </c>
      <c r="C7" s="14">
        <v>7591672</v>
      </c>
      <c r="D7" s="14">
        <v>1220875</v>
      </c>
      <c r="E7" s="10">
        <v>0.1608</v>
      </c>
      <c r="F7" s="10">
        <v>0.18161283035915973</v>
      </c>
      <c r="G7" s="10">
        <v>0.81838716964084024</v>
      </c>
      <c r="H7" s="13">
        <v>0.43191597965915701</v>
      </c>
    </row>
    <row r="8" spans="1:8" x14ac:dyDescent="0.3">
      <c r="A8" s="3" t="s">
        <v>24</v>
      </c>
      <c r="B8" s="1">
        <v>25</v>
      </c>
      <c r="C8" s="14">
        <v>6641444</v>
      </c>
      <c r="D8" s="14">
        <v>837488</v>
      </c>
      <c r="E8" s="10">
        <v>0.12609999999999999</v>
      </c>
      <c r="F8" s="10">
        <v>0.14414723365340648</v>
      </c>
      <c r="G8" s="10">
        <v>0.85585276634659357</v>
      </c>
      <c r="H8" s="13">
        <v>0.44601965607847599</v>
      </c>
    </row>
    <row r="9" spans="1:8" x14ac:dyDescent="0.3">
      <c r="A9" s="3" t="s">
        <v>25</v>
      </c>
      <c r="B9" s="1">
        <v>25</v>
      </c>
      <c r="C9" s="14">
        <v>6359591</v>
      </c>
      <c r="D9" s="14">
        <v>633907</v>
      </c>
      <c r="E9" s="10">
        <v>9.9699999999999997E-2</v>
      </c>
      <c r="F9" s="10">
        <v>0.1133727541505572</v>
      </c>
      <c r="G9" s="10">
        <v>0.88662724584944286</v>
      </c>
      <c r="H9" s="13">
        <v>0.42646836508028302</v>
      </c>
    </row>
    <row r="10" spans="1:8" x14ac:dyDescent="0.3">
      <c r="A10" s="3" t="s">
        <v>26</v>
      </c>
      <c r="B10" s="1">
        <v>24</v>
      </c>
      <c r="C10" s="14">
        <v>5998365</v>
      </c>
      <c r="D10" s="14">
        <v>799368</v>
      </c>
      <c r="E10" s="10">
        <v>0.1333</v>
      </c>
      <c r="F10" s="10">
        <v>0.14622641509433962</v>
      </c>
      <c r="G10" s="10">
        <v>0.85377358490566035</v>
      </c>
      <c r="H10" s="13">
        <v>0.36346702312724599</v>
      </c>
    </row>
    <row r="11" spans="1:8" x14ac:dyDescent="0.3">
      <c r="A11" s="28" t="s">
        <v>7</v>
      </c>
      <c r="B11" s="9">
        <v>24.222222222222221</v>
      </c>
      <c r="C11" s="15">
        <v>9030823.666666666</v>
      </c>
      <c r="D11" s="15">
        <v>1244466.7777777778</v>
      </c>
      <c r="E11" s="12">
        <v>0.13487777777777776</v>
      </c>
      <c r="F11" s="12">
        <v>0.1482789715430512</v>
      </c>
      <c r="G11" s="12">
        <v>0.85172102845694875</v>
      </c>
      <c r="H11" s="12">
        <v>0.41680417370707257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mmu B-cell</vt:lpstr>
      <vt:lpstr>hsp PBMC</vt:lpstr>
      <vt:lpstr>hsp myocyte</vt:lpstr>
      <vt:lpstr>hsp cell line</vt:lpstr>
      <vt:lpstr>mmu sperm</vt:lpstr>
      <vt:lpstr>hsp sperm</vt:lpstr>
      <vt:lpstr>hsp plasma</vt:lpstr>
      <vt:lpstr>hsp exosome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huypens</dc:creator>
  <cp:lastModifiedBy>Peter</cp:lastModifiedBy>
  <dcterms:created xsi:type="dcterms:W3CDTF">2018-05-18T20:29:49Z</dcterms:created>
  <dcterms:modified xsi:type="dcterms:W3CDTF">2018-11-26T17:57:18Z</dcterms:modified>
</cp:coreProperties>
</file>